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012"/>
  <workbookPr codeName="ThisWorkbook"/>
  <mc:AlternateContent xmlns:mc="http://schemas.openxmlformats.org/markup-compatibility/2006">
    <mc:Choice Requires="x15">
      <x15ac:absPath xmlns:x15ac="http://schemas.microsoft.com/office/spreadsheetml/2010/11/ac" url="/Users/kaushikmakati 1/Desktop/crog rfp /"/>
    </mc:Choice>
  </mc:AlternateContent>
  <xr:revisionPtr revIDLastSave="0" documentId="13_ncr:1_{75EA731B-8506-5143-ADE8-7FA08481EF6C}" xr6:coauthVersionLast="36" xr6:coauthVersionMax="36" xr10:uidLastSave="{00000000-0000-0000-0000-000000000000}"/>
  <workbookProtection lockStructure="1"/>
  <bookViews>
    <workbookView xWindow="31020" yWindow="2100" windowWidth="28800" windowHeight="16280" activeTab="2" xr2:uid="{00000000-000D-0000-FFFF-FFFF00000000}"/>
  </bookViews>
  <sheets>
    <sheet name="Instructions" sheetId="1" r:id="rId1"/>
    <sheet name="Summary" sheetId="2" r:id="rId2"/>
    <sheet name="1" sheetId="3" r:id="rId3"/>
    <sheet name="2" sheetId="4" r:id="rId4"/>
    <sheet name="Response Options (hidden)" sheetId="5" state="veryHidden" r:id="rId5"/>
  </sheets>
  <calcPr calcId="181029" forceFullCalc="1"/>
  <fileRecoveryPr repairLoad="1"/>
</workbook>
</file>

<file path=xl/calcChain.xml><?xml version="1.0" encoding="utf-8"?>
<calcChain xmlns="http://schemas.openxmlformats.org/spreadsheetml/2006/main">
  <c r="C46" i="4" l="1"/>
  <c r="C14" i="2" s="1"/>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C22" i="3"/>
  <c r="H21" i="3"/>
  <c r="H20" i="3"/>
  <c r="H19" i="3"/>
  <c r="H18" i="3"/>
  <c r="H17" i="3"/>
  <c r="H16" i="3"/>
  <c r="H15" i="3"/>
  <c r="H14" i="3"/>
  <c r="H13" i="3"/>
  <c r="H12" i="3"/>
  <c r="H11" i="3"/>
  <c r="F22" i="3" l="1"/>
  <c r="E11" i="2" s="1"/>
  <c r="BC12" i="2" s="1"/>
  <c r="F46" i="4"/>
  <c r="E14" i="2" s="1"/>
  <c r="AX15" i="2" s="1"/>
  <c r="C11" i="2"/>
  <c r="C17" i="2" s="1"/>
  <c r="E17" i="2" l="1"/>
  <c r="BA18" i="2" s="1"/>
  <c r="L15" i="2"/>
  <c r="Y15" i="2"/>
  <c r="T12" i="2"/>
  <c r="AG12" i="2"/>
  <c r="O15" i="2"/>
  <c r="AB15" i="2"/>
  <c r="AO15" i="2"/>
  <c r="AJ12" i="2"/>
  <c r="AW12" i="2"/>
  <c r="AE15" i="2"/>
  <c r="AR15" i="2"/>
  <c r="BF14" i="2"/>
  <c r="AZ12" i="2"/>
  <c r="N12" i="2"/>
  <c r="AU15" i="2"/>
  <c r="I15" i="2"/>
  <c r="AL15" i="2"/>
  <c r="Q12" i="2"/>
  <c r="AD12" i="2"/>
  <c r="BB15" i="2"/>
  <c r="V15" i="2"/>
  <c r="AI15" i="2"/>
  <c r="P15" i="2"/>
  <c r="AV15" i="2"/>
  <c r="AC15" i="2"/>
  <c r="AS15" i="2"/>
  <c r="Z15" i="2"/>
  <c r="H12" i="2"/>
  <c r="AN12" i="2"/>
  <c r="U12" i="2"/>
  <c r="R12" i="2"/>
  <c r="AX12" i="2"/>
  <c r="AE12" i="2"/>
  <c r="G15" i="2"/>
  <c r="BC15" i="2"/>
  <c r="T15" i="2"/>
  <c r="AZ15" i="2"/>
  <c r="Q15" i="2"/>
  <c r="AG15" i="2"/>
  <c r="AW15" i="2"/>
  <c r="N15" i="2"/>
  <c r="AD15" i="2"/>
  <c r="AT15" i="2"/>
  <c r="L12" i="2"/>
  <c r="AB12" i="2"/>
  <c r="AR12" i="2"/>
  <c r="I12" i="2"/>
  <c r="Y12" i="2"/>
  <c r="AO12" i="2"/>
  <c r="BF11" i="2"/>
  <c r="V12" i="2"/>
  <c r="AL12" i="2"/>
  <c r="BB12" i="2"/>
  <c r="S12" i="2"/>
  <c r="AI12" i="2"/>
  <c r="AY12" i="2"/>
  <c r="AT12" i="2"/>
  <c r="K12" i="2"/>
  <c r="AA12" i="2"/>
  <c r="AQ12" i="2"/>
  <c r="S15" i="2"/>
  <c r="AY15" i="2"/>
  <c r="AF15" i="2"/>
  <c r="M15" i="2"/>
  <c r="J15" i="2"/>
  <c r="AP15" i="2"/>
  <c r="X12" i="2"/>
  <c r="BD12" i="2"/>
  <c r="AK12" i="2"/>
  <c r="BA12" i="2"/>
  <c r="AH12" i="2"/>
  <c r="O12" i="2"/>
  <c r="AU12" i="2"/>
  <c r="W15" i="2"/>
  <c r="AM15" i="2"/>
  <c r="AJ15" i="2"/>
  <c r="K15" i="2"/>
  <c r="AA15" i="2"/>
  <c r="AQ15" i="2"/>
  <c r="H15" i="2"/>
  <c r="X15" i="2"/>
  <c r="AN15" i="2"/>
  <c r="BD15" i="2"/>
  <c r="U15" i="2"/>
  <c r="AK15" i="2"/>
  <c r="BA15" i="2"/>
  <c r="R15" i="2"/>
  <c r="AH15" i="2"/>
  <c r="P12" i="2"/>
  <c r="AF12" i="2"/>
  <c r="AV12" i="2"/>
  <c r="M12" i="2"/>
  <c r="AC12" i="2"/>
  <c r="AS12" i="2"/>
  <c r="J12" i="2"/>
  <c r="Z12" i="2"/>
  <c r="AP12" i="2"/>
  <c r="G12" i="2"/>
  <c r="W12" i="2"/>
  <c r="AM12" i="2"/>
  <c r="O18" i="2" l="1"/>
  <c r="R18" i="2"/>
  <c r="AE18" i="2"/>
  <c r="AR18" i="2"/>
  <c r="AB18" i="2"/>
  <c r="AH18" i="2"/>
  <c r="AU18" i="2"/>
  <c r="I18" i="2"/>
  <c r="AX18" i="2"/>
  <c r="L18" i="2"/>
  <c r="AO18" i="2"/>
  <c r="Y18" i="2"/>
  <c r="AS18" i="2"/>
  <c r="V18" i="2"/>
  <c r="BB18" i="2"/>
  <c r="AI18" i="2"/>
  <c r="P18" i="2"/>
  <c r="AV18" i="2"/>
  <c r="AC18" i="2"/>
  <c r="J18" i="2"/>
  <c r="Z18" i="2"/>
  <c r="AP18" i="2"/>
  <c r="G18" i="2"/>
  <c r="W18" i="2"/>
  <c r="AM18" i="2"/>
  <c r="BC18" i="2"/>
  <c r="T18" i="2"/>
  <c r="AJ18" i="2"/>
  <c r="AZ18" i="2"/>
  <c r="Q18" i="2"/>
  <c r="AG18" i="2"/>
  <c r="AW18" i="2"/>
  <c r="BF17" i="2"/>
  <c r="AL18" i="2"/>
  <c r="S18" i="2"/>
  <c r="AY18" i="2"/>
  <c r="AF18" i="2"/>
  <c r="M18" i="2"/>
  <c r="N18" i="2"/>
  <c r="AD18" i="2"/>
  <c r="AT18" i="2"/>
  <c r="K18" i="2"/>
  <c r="AA18" i="2"/>
  <c r="AQ18" i="2"/>
  <c r="H18" i="2"/>
  <c r="X18" i="2"/>
  <c r="AN18" i="2"/>
  <c r="BD18" i="2"/>
  <c r="U18" i="2"/>
  <c r="AK1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11" authorId="0" shapeId="0" xr:uid="{00000000-0006-0000-0200-000001000000}">
      <text>
        <r>
          <rPr>
            <sz val="11"/>
            <color rgb="FF000000"/>
            <rFont val="Calibri"/>
            <family val="2"/>
          </rPr>
          <t>Responses to this section serves as the "Letter of Introduction"</t>
        </r>
      </text>
    </comment>
    <comment ref="H19" authorId="0" shapeId="0" xr:uid="{00000000-0006-0000-0200-000002000000}">
      <text>
        <r>
          <rPr>
            <sz val="11"/>
            <color rgb="FF000000"/>
            <rFont val="Calibri"/>
            <family val="2"/>
          </rPr>
          <t>Responses to this section serves as the "Letter of Introduction"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11" authorId="0" shapeId="0" xr:uid="{00000000-0006-0000-0300-000001000000}">
      <text>
        <r>
          <rPr>
            <sz val="11"/>
            <color rgb="FF000000"/>
            <rFont val="Calibri"/>
            <family val="2"/>
          </rPr>
          <t>This question serves as the Current Users and References Section in the Response.</t>
        </r>
      </text>
    </comment>
    <comment ref="H18" authorId="0" shapeId="0" xr:uid="{00000000-0006-0000-0300-000002000000}">
      <text>
        <r>
          <rPr>
            <sz val="11"/>
            <color rgb="FF000000"/>
            <rFont val="Calibri"/>
            <family val="2"/>
          </rPr>
          <t>This question serves as the Current Users and References Section in the Response.</t>
        </r>
      </text>
    </comment>
    <comment ref="H25" authorId="0" shapeId="0" xr:uid="{00000000-0006-0000-0300-000003000000}">
      <text>
        <r>
          <rPr>
            <sz val="11"/>
            <color rgb="FF000000"/>
            <rFont val="Calibri"/>
            <family val="2"/>
          </rPr>
          <t>This question serves as the Current Users and References Section in the Response.</t>
        </r>
      </text>
    </comment>
    <comment ref="H32" authorId="0" shapeId="0" xr:uid="{00000000-0006-0000-0300-000004000000}">
      <text>
        <r>
          <rPr>
            <sz val="11"/>
            <color rgb="FF000000"/>
            <rFont val="Calibri"/>
            <family val="2"/>
          </rPr>
          <t>This question serves as the Current Users and References Section in the Response.</t>
        </r>
      </text>
    </comment>
    <comment ref="H39" authorId="0" shapeId="0" xr:uid="{00000000-0006-0000-0300-000005000000}">
      <text>
        <r>
          <rPr>
            <sz val="11"/>
            <color rgb="FF000000"/>
            <rFont val="Calibri"/>
            <family val="2"/>
          </rPr>
          <t>This question serves as the Current Users and References Section in the Response.</t>
        </r>
      </text>
    </comment>
  </commentList>
</comments>
</file>

<file path=xl/sharedStrings.xml><?xml version="1.0" encoding="utf-8"?>
<sst xmlns="http://schemas.openxmlformats.org/spreadsheetml/2006/main" count="157" uniqueCount="120">
  <si>
    <t>a5ce0ed7a5e0dbfc4c521acb7755a6f17a7dc71044a1460be3ef9eb13806e67a2d038623ea20f4137e45d9da124063a1b407fce3a74db28a6c118a1fcb558cc5odhQ72s4FujXBXTfQDEPp5LWG/GTbJXiRaUzCEc7AXbRy0RaAc2+K49zsETOP6lf</t>
  </si>
  <si>
    <t>Response (Q-68PW)</t>
  </si>
  <si>
    <t>Answers to the questionnaire serves as your response to the RFP.</t>
  </si>
  <si>
    <t>Instructions</t>
  </si>
  <si>
    <t>- The Summary worksheet displays your overall progress for the questionnaire.
- The worksheets numbered from 1 to N represent question sets.
- For each question set, select a response from the dropdown (if applicable) and enter a response comment for each question in the table.
- If specific instructions have been provided for a given subset, they will appear as a tooltip for a purple cell. Mouse-over to review them.
- When pasting content, please use Paste Special as Text without any formatting.
- You can only submit text based responses, please do not use special characters like emojis.
- Please do not change the structure of any of the worksheets. Changing the structure will invalidate your submission.
- Any additional information outside of the given structure of the worksheets will not be visible to the purchaser.
- Please do not save this file in a different format. Saving this file in a different format will invalidate your submission.
- Please do not use Excel formulas in your responses.
- Please follow the instructions provided along with this file to submit it back to Bonfire.
- If you have any questions regarding the content of this file, please contact the appropriate purchaser.
- If you have any technical problems, please contact Bonfire at Support@GoBonfire.com.</t>
  </si>
  <si>
    <t>Additional Instructions</t>
  </si>
  <si>
    <t>There are 6 Question sets corresponding to the Required Response in the RFP.</t>
  </si>
  <si>
    <t>Total</t>
  </si>
  <si>
    <t>Summary</t>
  </si>
  <si>
    <t>Question Set</t>
  </si>
  <si>
    <t>Questions</t>
  </si>
  <si>
    <t>Hide Me</t>
  </si>
  <si>
    <t>% Complete</t>
  </si>
  <si>
    <t>Progress</t>
  </si>
  <si>
    <t>Question Set 1: Company Information</t>
  </si>
  <si>
    <t>Question Set 1 Instructions</t>
  </si>
  <si>
    <t>Responses to this section serves as the "Letter of Introduction"</t>
  </si>
  <si>
    <t>#</t>
  </si>
  <si>
    <t>Question</t>
  </si>
  <si>
    <t>Response</t>
  </si>
  <si>
    <t>Comment</t>
  </si>
  <si>
    <t>Company Information</t>
  </si>
  <si>
    <t>1.1.1</t>
  </si>
  <si>
    <t xml:space="preserve">
Company Name
</t>
  </si>
  <si>
    <t>1.1.2</t>
  </si>
  <si>
    <t xml:space="preserve">
Company Address
</t>
  </si>
  <si>
    <t>1.1.3</t>
  </si>
  <si>
    <t xml:space="preserve">
Contact Name
</t>
  </si>
  <si>
    <t>1.1.4</t>
  </si>
  <si>
    <t xml:space="preserve">
Contact Title
</t>
  </si>
  <si>
    <t>1.1.5</t>
  </si>
  <si>
    <t xml:space="preserve">
Contact e-mail
</t>
  </si>
  <si>
    <t>1.1.6</t>
  </si>
  <si>
    <t xml:space="preserve">
Contact Phone
</t>
  </si>
  <si>
    <t>1.1.7</t>
  </si>
  <si>
    <t xml:space="preserve">
Company Website
</t>
  </si>
  <si>
    <t>Firm Description</t>
  </si>
  <si>
    <t>1.2.1</t>
  </si>
  <si>
    <t xml:space="preserve">
Please give a brief description of your Firm
</t>
  </si>
  <si>
    <t>1.2.2</t>
  </si>
  <si>
    <t xml:space="preserve">
Please briefly describe your experience in the industry
</t>
  </si>
  <si>
    <t>Question Set 2: Current Users and References</t>
  </si>
  <si>
    <t>Question Set 2 Instructions</t>
  </si>
  <si>
    <t>This question serves as the Current Users and References Section in the Response.</t>
  </si>
  <si>
    <t>Reference 1</t>
  </si>
  <si>
    <t>2.1.1</t>
  </si>
  <si>
    <t>2.1.2</t>
  </si>
  <si>
    <t>2.1.3</t>
  </si>
  <si>
    <t xml:space="preserve">
Contact Address
</t>
  </si>
  <si>
    <t>2.1.4</t>
  </si>
  <si>
    <t>2.1.5</t>
  </si>
  <si>
    <t xml:space="preserve">
Contact E-mail
</t>
  </si>
  <si>
    <t>2.1.6</t>
  </si>
  <si>
    <t xml:space="preserve">
Scope of Services Performed
</t>
  </si>
  <si>
    <t>Reference 2</t>
  </si>
  <si>
    <t>2.2.1</t>
  </si>
  <si>
    <t>2.2.2</t>
  </si>
  <si>
    <t>2.2.3</t>
  </si>
  <si>
    <t>2.2.4</t>
  </si>
  <si>
    <t>2.2.5</t>
  </si>
  <si>
    <t>2.2.6</t>
  </si>
  <si>
    <t>Reference 3</t>
  </si>
  <si>
    <t>2.3.1</t>
  </si>
  <si>
    <t>2.3.2</t>
  </si>
  <si>
    <t>2.3.3</t>
  </si>
  <si>
    <t>2.3.4</t>
  </si>
  <si>
    <t>2.3.5</t>
  </si>
  <si>
    <t>2.3.6</t>
  </si>
  <si>
    <t>Reference 4</t>
  </si>
  <si>
    <t>2.4.1</t>
  </si>
  <si>
    <t>2.4.2</t>
  </si>
  <si>
    <t>2.4.3</t>
  </si>
  <si>
    <t>2.4.4</t>
  </si>
  <si>
    <t>2.4.5</t>
  </si>
  <si>
    <t>2.4.6</t>
  </si>
  <si>
    <t>Reference 5</t>
  </si>
  <si>
    <t>2.5.1</t>
  </si>
  <si>
    <t>2.5.2</t>
  </si>
  <si>
    <t>2.5.3</t>
  </si>
  <si>
    <t>2.5.4</t>
  </si>
  <si>
    <t>2.5.5</t>
  </si>
  <si>
    <t>2.5.6</t>
  </si>
  <si>
    <t>AFC URGENT CARE</t>
  </si>
  <si>
    <t>1035 BOULEVARD, WEST HARTFORD, CT  06119</t>
  </si>
  <si>
    <t>KAUSHIK MAKATI</t>
  </si>
  <si>
    <t>DIRECTOR OF MARKETING &amp; BUSINESS DEVELOPMENT</t>
  </si>
  <si>
    <t>KMAKATI@AFCURGENTCARE.COM</t>
  </si>
  <si>
    <t>860-338-3035</t>
  </si>
  <si>
    <t>WWW.AFCURGENTCARE.COM</t>
  </si>
  <si>
    <t>For over 10 years in the region AFC Urgent Care, brings a new level of healthcare to employers with a unique one stop shop for all occupational and workers comp needs. AFC Urgent Care brings a faster, more convenient and economical choice to employers and employees, allowing more time to focus on operations.
At AFC we cater to your company’s diversified needs, and are able to provide top quality healthcare in efficient timeframes. Our providers take conservative measures to employee ailments and seek first aid solutions as often as possible. Upon a recordable employee injury/ailment, AFC medical providers meticulously evaluate causation to ensure accuracy of reporting.</t>
  </si>
  <si>
    <t>CITY OF DANBURY</t>
  </si>
  <si>
    <t>ALEYDA MARTINEZ</t>
  </si>
  <si>
    <t>AFC Urgent Care is the contracted RFP assignee since 2019 performing multiple services for the city of Danbury departments including Police &amp; Fire</t>
  </si>
  <si>
    <t>155 Deer Hill Ave., Danbury, CT  06810</t>
  </si>
  <si>
    <t>a.martinez@danbury-ct.gov</t>
  </si>
  <si>
    <t>203-233-8692</t>
  </si>
  <si>
    <t>New Hartford Fire Department</t>
  </si>
  <si>
    <t>Richard Marcus</t>
  </si>
  <si>
    <t>PO Box 203, New Hartford, CT  06057</t>
  </si>
  <si>
    <t>860-307-2267</t>
  </si>
  <si>
    <t>richardmarcus@earthlink.net</t>
  </si>
  <si>
    <t>Firefight Annual, New Hire Physicals</t>
  </si>
  <si>
    <t>Simsbury Fire Department</t>
  </si>
  <si>
    <t>Jason Gilbert</t>
  </si>
  <si>
    <t>871 Hopmeadow St., Simsbury, CT 06070</t>
  </si>
  <si>
    <t>860-658-1971</t>
  </si>
  <si>
    <t>jgilbert@simsburyfd.org</t>
  </si>
  <si>
    <t>Town of Rocky Hill</t>
  </si>
  <si>
    <t>Camille Carney</t>
  </si>
  <si>
    <t>761 Old Main Street Rocky Hill, CT 06067</t>
  </si>
  <si>
    <t>(860) 258-7651</t>
  </si>
  <si>
    <t>ccarney@rockyhillct.gov</t>
  </si>
  <si>
    <t>physicals, vaccinations, DOT, Firefighter, police physicals, workers compensation</t>
  </si>
  <si>
    <t>Town of Wethersfield</t>
  </si>
  <si>
    <t>505 SILAS DEANE HGWY, Wethersfield, CT  06109</t>
  </si>
  <si>
    <t>adelmastro@wethersfield.me</t>
  </si>
  <si>
    <t>Amanda DelMastro</t>
  </si>
  <si>
    <t>860-571-8112</t>
  </si>
  <si>
    <t>Project Team: Kaushik Makati, Director of Marketing &amp; Business development |     Dr. Iftikhar Ali - Medical Director  | Deanna Nichols - Director of Operations</t>
  </si>
  <si>
    <t>American Family Care (AFC Urgent Care) has pioneered the concept of convenient, patient-centric healthcare. Today, with more than 300 clinics and 1000 in-network physicians caring for over 6 million patients a year, AFC is the nation's leading provider of urgent care, accessible primary care and occupational medicine. Ranked by Inc. magazine as one of the fastest-growing companies in the U.S., AFC's stated mission is to provide the best healthcare possible, in a kind and caring environment, while respecting the rights of all patients, in an economical manner, at times and locations convenient to the patient.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</si>
</sst>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 &quot;Questions&quot;"/>
    <numFmt numFmtId="165" formatCode="0\ &quot;pts&quot;"/>
    <numFmt numFmtId="166" formatCode="0.00%\ &quot;Complete&quot;"/>
    <numFmt numFmtId="167" formatCode="&quot;The comment must be left blank for this response&quot;"/>
  </numFmts>
  <fonts count="12">
    <font>
      <sz val="12"/>
      <color rgb="FF000000"/>
      <name val="Arial"/>
    </font>
    <font>
      <b/>
      <sz val="22"/>
      <color rgb="FF404040"/>
      <name val="Arial"/>
      <family val="2"/>
    </font>
    <font>
      <b/>
      <sz val="14"/>
      <color rgb="FF404040"/>
      <name val="Arial"/>
      <family val="2"/>
    </font>
    <font>
      <b/>
      <sz val="12"/>
      <color rgb="FFFFFFFF"/>
      <name val="Arial"/>
      <family val="2"/>
    </font>
    <font>
      <b/>
      <sz val="14"/>
      <color rgb="FFFFFFFF"/>
      <name val="Arial"/>
      <family val="2"/>
    </font>
    <font>
      <sz val="12"/>
      <color rgb="FFFFFFFF"/>
      <name val="Arial"/>
      <family val="2"/>
    </font>
    <font>
      <sz val="12"/>
      <color rgb="FF000000"/>
      <name val="Arial"/>
      <family val="2"/>
    </font>
    <font>
      <sz val="11"/>
      <color rgb="FF000000"/>
      <name val="Calibri"/>
      <family val="2"/>
    </font>
    <font>
      <u/>
      <sz val="12"/>
      <color theme="10"/>
      <name val="Arial"/>
      <family val="2"/>
    </font>
    <font>
      <sz val="14"/>
      <color rgb="FF000000"/>
      <name val="Times"/>
      <family val="1"/>
    </font>
    <font>
      <b/>
      <sz val="14"/>
      <color rgb="FF242424"/>
      <name val="Inherit"/>
    </font>
    <font>
      <sz val="15"/>
      <color rgb="FF242424"/>
      <name val="Calibri"/>
      <family val="2"/>
    </font>
  </fonts>
  <fills count="7">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rgb="FF5FADCF"/>
        <bgColor rgb="FF000000"/>
      </patternFill>
    </fill>
    <fill>
      <patternFill patternType="solid">
        <fgColor rgb="FF548BA1"/>
        <bgColor rgb="FF000000"/>
      </patternFill>
    </fill>
    <fill>
      <patternFill patternType="solid">
        <fgColor rgb="FF7F7F7F"/>
        <bgColor rgb="FF000000"/>
      </patternFill>
    </fill>
  </fills>
  <borders count="24">
    <border>
      <left/>
      <right/>
      <top/>
      <bottom/>
      <diagonal/>
    </border>
    <border>
      <left style="thin">
        <color rgb="FFBFBFBF"/>
      </left>
      <right style="dotted">
        <color rgb="FFBFBFBF"/>
      </right>
      <top style="thin">
        <color rgb="FFBFBFBF"/>
      </top>
      <bottom style="thin">
        <color rgb="FFBFBFBF"/>
      </bottom>
      <diagonal/>
    </border>
    <border>
      <left style="dotted">
        <color rgb="FFBFBFBF"/>
      </left>
      <right style="dotted">
        <color rgb="FFBFBFBF"/>
      </right>
      <top style="thin">
        <color rgb="FFBFBFBF"/>
      </top>
      <bottom style="thin">
        <color rgb="FFBFBFBF"/>
      </bottom>
      <diagonal/>
    </border>
    <border>
      <left style="dotted">
        <color rgb="FFBFBFBF"/>
      </left>
      <right style="thin">
        <color rgb="FFBFBFBF"/>
      </right>
      <top style="thin">
        <color rgb="FFBFBFBF"/>
      </top>
      <bottom style="thin">
        <color rgb="FFBFBFBF"/>
      </bottom>
      <diagonal/>
    </border>
    <border>
      <left/>
      <right style="dotted">
        <color rgb="FFBFBFBF"/>
      </right>
      <top/>
      <bottom/>
      <diagonal/>
    </border>
    <border>
      <left style="dotted">
        <color rgb="FFBFBFBF"/>
      </left>
      <right style="dotted">
        <color rgb="FFBFBFBF"/>
      </right>
      <top/>
      <bottom/>
      <diagonal/>
    </border>
    <border>
      <left style="dotted">
        <color rgb="FFBFBFBF"/>
      </left>
      <right/>
      <top/>
      <bottom/>
      <diagonal/>
    </border>
    <border>
      <left/>
      <right/>
      <top style="medium">
        <color rgb="FFBFBFBF"/>
      </top>
      <bottom/>
      <diagonal/>
    </border>
    <border>
      <left style="dotted">
        <color rgb="FFBFBFBF"/>
      </left>
      <right/>
      <top style="thin">
        <color rgb="FFBFBFBF"/>
      </top>
      <bottom/>
      <diagonal/>
    </border>
    <border>
      <left style="dotted">
        <color rgb="FFBFBFBF"/>
      </left>
      <right/>
      <top/>
      <bottom/>
      <diagonal/>
    </border>
    <border>
      <left style="dotted">
        <color rgb="FFBFBFBF"/>
      </left>
      <right/>
      <top/>
      <bottom style="thin">
        <color rgb="FFBFBFBF"/>
      </bottom>
      <diagonal/>
    </border>
    <border>
      <left/>
      <right/>
      <top style="thin">
        <color rgb="FFBFBFBF"/>
      </top>
      <bottom/>
      <diagonal/>
    </border>
    <border>
      <left/>
      <right/>
      <top/>
      <bottom style="thin">
        <color rgb="FFBFBFBF"/>
      </bottom>
      <diagonal/>
    </border>
    <border>
      <left/>
      <right style="thin">
        <color rgb="FFBFBFBF"/>
      </right>
      <top style="thin">
        <color rgb="FFBFBFBF"/>
      </top>
      <bottom/>
      <diagonal/>
    </border>
    <border>
      <left/>
      <right style="thin">
        <color rgb="FFBFBFBF"/>
      </right>
      <top/>
      <bottom/>
      <diagonal/>
    </border>
    <border>
      <left/>
      <right style="thin">
        <color rgb="FFBFBFBF"/>
      </right>
      <top/>
      <bottom style="thin">
        <color rgb="FFBFBFBF"/>
      </bottom>
      <diagonal/>
    </border>
    <border>
      <left style="thin">
        <color rgb="FFBFBFBF"/>
      </left>
      <right/>
      <top style="thin">
        <color rgb="FFBFBFBF"/>
      </top>
      <bottom style="thin">
        <color rgb="FFBFBFBF"/>
      </bottom>
      <diagonal/>
    </border>
    <border>
      <left/>
      <right/>
      <top style="thin">
        <color rgb="FFBFBFBF"/>
      </top>
      <bottom style="thin">
        <color rgb="FFBFBFBF"/>
      </bottom>
      <diagonal/>
    </border>
    <border>
      <left/>
      <right style="thin">
        <color rgb="FFBFBFBF"/>
      </right>
      <top style="thin">
        <color rgb="FFBFBFBF"/>
      </top>
      <bottom style="thin">
        <color rgb="FFBFBFBF"/>
      </bottom>
      <diagonal/>
    </border>
    <border>
      <left style="thin">
        <color rgb="FFBFBFBF"/>
      </left>
      <right style="dotted">
        <color rgb="FFBFBFBF"/>
      </right>
      <top style="medium">
        <color rgb="FFBFBFBF"/>
      </top>
      <bottom style="thin">
        <color rgb="FFBFBFBF"/>
      </bottom>
      <diagonal/>
    </border>
    <border>
      <left style="dotted">
        <color rgb="FFBFBFBF"/>
      </left>
      <right style="dotted">
        <color rgb="FFBFBFBF"/>
      </right>
      <top style="medium">
        <color rgb="FFBFBFBF"/>
      </top>
      <bottom style="thin">
        <color rgb="FFBFBFBF"/>
      </bottom>
      <diagonal/>
    </border>
    <border>
      <left style="dotted">
        <color rgb="FFBFBFBF"/>
      </left>
      <right/>
      <top style="medium">
        <color rgb="FFBFBFBF"/>
      </top>
      <bottom/>
      <diagonal/>
    </border>
    <border>
      <left/>
      <right/>
      <top style="medium">
        <color rgb="FFBFBFBF"/>
      </top>
      <bottom/>
      <diagonal/>
    </border>
    <border>
      <left/>
      <right style="thin">
        <color rgb="FFBFBFBF"/>
      </right>
      <top style="medium">
        <color rgb="FFBFBFBF"/>
      </top>
      <bottom/>
      <diagonal/>
    </border>
  </borders>
  <cellStyleXfs count="2">
    <xf numFmtId="0" fontId="0" fillId="0" borderId="0"/>
    <xf numFmtId="0" fontId="8" fillId="0" borderId="0" applyNumberFormat="0" applyFill="0" applyBorder="0" applyAlignment="0" applyProtection="0"/>
  </cellStyleXfs>
  <cellXfs count="62">
    <xf numFmtId="0" fontId="0" fillId="2" borderId="0" xfId="0" applyFill="1" applyProtection="1">
      <protection locked="0"/>
    </xf>
    <xf numFmtId="0" fontId="0" fillId="2" borderId="0" xfId="0" applyFill="1"/>
    <xf numFmtId="0" fontId="1" fillId="2" borderId="0" xfId="0" applyFont="1" applyFill="1" applyAlignment="1">
      <alignment horizontal="left"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2" fillId="2" borderId="0" xfId="0" applyFont="1" applyFill="1" applyAlignment="1">
      <alignment horizontal="left" vertical="center"/>
    </xf>
    <xf numFmtId="0" fontId="3" fillId="4" borderId="0" xfId="0" applyFont="1" applyFill="1" applyAlignment="1">
      <alignment horizontal="center" vertical="center" wrapText="1"/>
    </xf>
    <xf numFmtId="0" fontId="3" fillId="5" borderId="0" xfId="0" applyFont="1" applyFill="1" applyAlignment="1">
      <alignment horizontal="center" vertical="center" wrapText="1"/>
    </xf>
    <xf numFmtId="49" fontId="0" fillId="3" borderId="2" xfId="0" applyNumberFormat="1" applyFill="1" applyBorder="1" applyAlignment="1" applyProtection="1">
      <alignment horizontal="center" vertical="center" wrapText="1"/>
      <protection locked="0"/>
    </xf>
    <xf numFmtId="49" fontId="0" fillId="3" borderId="3" xfId="0" applyNumberFormat="1" applyFill="1" applyBorder="1" applyAlignment="1" applyProtection="1">
      <alignment horizontal="left" vertical="center" wrapText="1" indent="1"/>
      <protection locked="0"/>
    </xf>
    <xf numFmtId="0" fontId="4" fillId="6" borderId="4" xfId="0" applyFont="1" applyFill="1" applyBorder="1" applyAlignment="1" applyProtection="1">
      <alignment horizontal="left" vertical="center" indent="1"/>
      <protection locked="0"/>
    </xf>
    <xf numFmtId="0" fontId="4" fillId="6" borderId="6" xfId="0" applyFont="1" applyFill="1" applyBorder="1" applyAlignment="1" applyProtection="1">
      <alignment horizontal="left" vertical="center" wrapText="1" indent="1"/>
      <protection locked="0"/>
    </xf>
    <xf numFmtId="165" fontId="4" fillId="4" borderId="7" xfId="0" applyNumberFormat="1" applyFont="1" applyFill="1" applyBorder="1" applyAlignment="1">
      <alignment horizontal="center" vertical="center"/>
    </xf>
    <xf numFmtId="0" fontId="0" fillId="3" borderId="2" xfId="0" applyFill="1" applyBorder="1" applyAlignment="1">
      <alignment horizontal="left" vertical="center" wrapText="1" indent="1"/>
    </xf>
    <xf numFmtId="167" fontId="0" fillId="2" borderId="0" xfId="0" applyNumberFormat="1" applyFill="1" applyAlignment="1">
      <alignment vertical="center" wrapText="1" indent="1" shrinkToFit="1"/>
    </xf>
    <xf numFmtId="0" fontId="5" fillId="3" borderId="8" xfId="0" applyFont="1" applyFill="1" applyBorder="1" applyAlignment="1">
      <alignment horizontal="center" vertical="center"/>
    </xf>
    <xf numFmtId="0" fontId="5" fillId="3" borderId="9" xfId="0" applyFont="1" applyFill="1" applyBorder="1" applyAlignment="1">
      <alignment horizontal="center" vertical="center"/>
    </xf>
    <xf numFmtId="0" fontId="5" fillId="3" borderId="10"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12" xfId="0" applyFont="1" applyFill="1" applyBorder="1" applyAlignment="1">
      <alignment horizontal="center" vertical="center"/>
    </xf>
    <xf numFmtId="0" fontId="5" fillId="3" borderId="13" xfId="0" applyFont="1" applyFill="1" applyBorder="1" applyAlignment="1">
      <alignment horizontal="center" vertical="center"/>
    </xf>
    <xf numFmtId="0" fontId="5" fillId="3" borderId="14"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16" xfId="0" applyFont="1" applyFill="1" applyBorder="1" applyAlignment="1">
      <alignment horizontal="center" vertical="center"/>
    </xf>
    <xf numFmtId="0" fontId="5" fillId="3" borderId="17" xfId="0" applyFont="1" applyFill="1" applyBorder="1" applyAlignment="1">
      <alignment horizontal="center" vertical="center"/>
    </xf>
    <xf numFmtId="0" fontId="5" fillId="3" borderId="18" xfId="0" applyFont="1" applyFill="1" applyBorder="1" applyAlignment="1">
      <alignment horizontal="center" vertical="center"/>
    </xf>
    <xf numFmtId="0" fontId="4" fillId="4" borderId="21" xfId="0" applyFont="1" applyFill="1" applyBorder="1" applyAlignment="1">
      <alignment horizontal="center" vertical="center"/>
    </xf>
    <xf numFmtId="0" fontId="4" fillId="4" borderId="2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7" xfId="0" applyFont="1" applyFill="1" applyBorder="1" applyAlignment="1">
      <alignment horizontal="center" vertical="center"/>
    </xf>
    <xf numFmtId="0" fontId="4" fillId="4" borderId="1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23"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49" fontId="6" fillId="3" borderId="2" xfId="0" applyNumberFormat="1" applyFont="1" applyFill="1" applyBorder="1" applyAlignment="1" applyProtection="1">
      <alignment horizontal="center" vertical="center" wrapText="1"/>
      <protection locked="0"/>
    </xf>
    <xf numFmtId="49" fontId="8" fillId="3" borderId="2" xfId="1" applyNumberFormat="1" applyFill="1" applyBorder="1" applyAlignment="1" applyProtection="1">
      <alignment horizontal="center" vertical="center" wrapText="1"/>
      <protection locked="0"/>
    </xf>
    <xf numFmtId="0" fontId="1" fillId="2" borderId="0" xfId="0" applyFont="1" applyFill="1" applyAlignment="1">
      <alignment horizontal="left" vertical="center" wrapText="1"/>
    </xf>
    <xf numFmtId="0" fontId="0" fillId="2" borderId="0" xfId="0" applyFill="1" applyProtection="1">
      <protection locked="0"/>
    </xf>
    <xf numFmtId="0" fontId="2" fillId="2" borderId="0" xfId="0" applyFont="1" applyFill="1" applyAlignment="1">
      <alignment horizontal="left" vertical="center" wrapText="1"/>
    </xf>
    <xf numFmtId="0" fontId="0" fillId="3" borderId="0" xfId="0" applyFill="1" applyAlignment="1">
      <alignment vertical="center" wrapText="1"/>
    </xf>
    <xf numFmtId="0" fontId="0" fillId="2" borderId="0" xfId="0" applyFill="1" applyAlignment="1">
      <alignment vertical="top" wrapText="1"/>
    </xf>
    <xf numFmtId="0" fontId="3" fillId="4" borderId="0" xfId="0" applyFont="1" applyFill="1" applyAlignment="1">
      <alignment horizontal="center" vertical="center" wrapText="1"/>
    </xf>
    <xf numFmtId="0" fontId="4" fillId="4" borderId="19" xfId="0" applyFont="1" applyFill="1" applyBorder="1" applyAlignment="1">
      <alignment horizontal="center" vertical="center"/>
    </xf>
    <xf numFmtId="0" fontId="4" fillId="4" borderId="1" xfId="0" applyFont="1" applyFill="1" applyBorder="1" applyAlignment="1">
      <alignment horizontal="center" vertical="center"/>
    </xf>
    <xf numFmtId="0" fontId="4" fillId="4" borderId="20" xfId="0" applyFont="1" applyFill="1" applyBorder="1" applyAlignment="1">
      <alignment horizontal="center" vertical="center"/>
    </xf>
    <xf numFmtId="0" fontId="4" fillId="4" borderId="2" xfId="0" applyFont="1" applyFill="1" applyBorder="1" applyAlignment="1">
      <alignment horizontal="center" vertical="center"/>
    </xf>
    <xf numFmtId="0" fontId="0" fillId="2" borderId="0" xfId="0" applyFill="1"/>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4" fillId="6" borderId="4" xfId="0" applyFont="1" applyFill="1" applyBorder="1" applyAlignment="1">
      <alignment horizontal="left" vertical="center" wrapText="1" indent="1"/>
    </xf>
    <xf numFmtId="0" fontId="4" fillId="6" borderId="5" xfId="0" applyFont="1" applyFill="1" applyBorder="1" applyAlignment="1">
      <alignment horizontal="left" vertical="center" wrapText="1" indent="1"/>
    </xf>
    <xf numFmtId="0" fontId="4" fillId="6" borderId="6" xfId="0" applyFont="1" applyFill="1" applyBorder="1" applyAlignment="1">
      <alignment horizontal="left" vertical="center" wrapText="1" indent="1"/>
    </xf>
    <xf numFmtId="164" fontId="4" fillId="4" borderId="7" xfId="0" applyNumberFormat="1" applyFont="1" applyFill="1" applyBorder="1" applyAlignment="1">
      <alignment horizontal="center" vertical="center"/>
    </xf>
    <xf numFmtId="0" fontId="4" fillId="4" borderId="7" xfId="0" applyFont="1" applyFill="1" applyBorder="1" applyAlignment="1">
      <alignment horizontal="center" vertical="center"/>
    </xf>
    <xf numFmtId="166" fontId="4" fillId="4" borderId="7" xfId="0" applyNumberFormat="1" applyFont="1" applyFill="1" applyBorder="1" applyAlignment="1">
      <alignment horizontal="center" vertical="center"/>
    </xf>
    <xf numFmtId="0" fontId="9" fillId="2" borderId="0" xfId="0" applyFont="1" applyFill="1" applyProtection="1">
      <protection locked="0"/>
    </xf>
    <xf numFmtId="0" fontId="10" fillId="2" borderId="0" xfId="0" applyFont="1" applyFill="1" applyProtection="1">
      <protection locked="0"/>
    </xf>
    <xf numFmtId="0" fontId="11" fillId="2" borderId="0" xfId="0" applyFont="1" applyFill="1" applyProtection="1">
      <protection locked="0"/>
    </xf>
    <xf numFmtId="49" fontId="6" fillId="3" borderId="3" xfId="0" applyNumberFormat="1" applyFont="1" applyFill="1" applyBorder="1" applyAlignment="1" applyProtection="1">
      <alignment horizontal="left" vertical="center" wrapText="1" indent="1"/>
      <protection locked="0"/>
    </xf>
  </cellXfs>
  <cellStyles count="2">
    <cellStyle name="Hyperlink" xfId="1" builtinId="8"/>
    <cellStyle name="Normal" xfId="0" builtinId="0"/>
  </cellStyles>
  <dxfs count="34">
    <dxf>
      <font>
        <b/>
        <color rgb="FF9C0006"/>
      </font>
      <fill>
        <patternFill patternType="solid">
          <fgColor rgb="FFF7C6CE"/>
          <bgColor rgb="FFF7C6CE"/>
        </patternFill>
      </fill>
    </dxf>
    <dxf>
      <font>
        <color rgb="FFF7C6CE"/>
      </font>
      <fill>
        <patternFill patternType="solid">
          <fgColor rgb="FFF7C6CE"/>
          <bgColor rgb="FFF7C6CE"/>
        </patternFill>
      </fill>
    </dxf>
    <dxf>
      <font>
        <color rgb="FFC5EFCE"/>
      </font>
      <fill>
        <patternFill patternType="solid">
          <fgColor rgb="FFC5EFCE"/>
          <bgColor rgb="FFC5EFCE"/>
        </patternFill>
      </fill>
    </dxf>
    <dxf>
      <font>
        <b val="0"/>
        <color rgb="FF404040"/>
      </font>
      <fill>
        <patternFill patternType="solid">
          <fgColor rgb="FFC5EFCE"/>
          <bgColor rgb="FFC5EFCE"/>
        </patternFill>
      </fill>
      <alignment horizontal="left" vertical="center"/>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ill>
        <patternFill patternType="solid">
          <fgColor rgb="FFFFFFFF"/>
          <bgColor rgb="FFFFFFFF"/>
        </patternFill>
      </fill>
    </dxf>
    <dxf>
      <font>
        <b val="0"/>
        <color rgb="FFFFFFFF"/>
      </font>
      <fill>
        <patternFill patternType="solid">
          <fgColor rgb="FF673494"/>
          <bgColor rgb="FF673494"/>
        </patternFill>
      </fill>
      <alignment horizontal="center" vertical="center"/>
    </dxf>
    <dxf>
      <font>
        <b val="0"/>
        <color rgb="FFFFFFFF"/>
      </font>
      <fill>
        <patternFill patternType="solid">
          <fgColor rgb="FF673494"/>
          <bgColor rgb="FF673494"/>
        </patternFill>
      </fill>
      <alignment horizontal="center" vertical="center"/>
    </dxf>
    <dxf>
      <font>
        <b val="0"/>
        <color rgb="FFFFFFFF"/>
      </font>
      <fill>
        <patternFill patternType="solid">
          <fgColor rgb="FF673494"/>
          <bgColor rgb="FF673494"/>
        </patternFill>
      </fill>
      <alignment horizontal="center" vertical="center"/>
    </dxf>
    <dxf>
      <font>
        <b val="0"/>
        <color rgb="FFFFFFFF"/>
      </font>
      <fill>
        <patternFill patternType="solid">
          <fgColor rgb="FF673494"/>
          <bgColor rgb="FF673494"/>
        </patternFill>
      </fill>
      <alignment horizontal="center" vertical="center"/>
    </dxf>
    <dxf>
      <font>
        <b val="0"/>
        <color rgb="FFFFFFFF"/>
      </font>
      <fill>
        <patternFill patternType="solid">
          <fgColor rgb="FF673494"/>
          <bgColor rgb="FF673494"/>
        </patternFill>
      </fill>
      <alignment horizontal="center" vertical="center"/>
    </dxf>
    <dxf>
      <font>
        <b/>
        <color rgb="FF9C0006"/>
      </font>
      <fill>
        <patternFill patternType="solid">
          <fgColor rgb="FFF7C6CE"/>
          <bgColor rgb="FFF7C6CE"/>
        </patternFill>
      </fill>
    </dxf>
    <dxf>
      <font>
        <color rgb="FFF7C6CE"/>
      </font>
      <fill>
        <patternFill patternType="solid">
          <fgColor rgb="FFF7C6CE"/>
          <bgColor rgb="FFF7C6CE"/>
        </patternFill>
      </fill>
    </dxf>
    <dxf>
      <font>
        <color rgb="FFC5EFCE"/>
      </font>
      <fill>
        <patternFill patternType="solid">
          <fgColor rgb="FFC5EFCE"/>
          <bgColor rgb="FFC5EFCE"/>
        </patternFill>
      </fill>
    </dxf>
    <dxf>
      <font>
        <b val="0"/>
        <color rgb="FF404040"/>
      </font>
      <fill>
        <patternFill patternType="solid">
          <fgColor rgb="FFC5EFCE"/>
          <bgColor rgb="FFC5EFCE"/>
        </patternFill>
      </fill>
      <alignment horizontal="left" vertical="center"/>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ill>
        <patternFill patternType="solid">
          <fgColor rgb="FFFFFFFF"/>
          <bgColor rgb="FFFFFFFF"/>
        </patternFill>
      </fill>
    </dxf>
    <dxf>
      <font>
        <b val="0"/>
        <color rgb="FFFFFFFF"/>
      </font>
      <fill>
        <patternFill patternType="solid">
          <fgColor rgb="FF673494"/>
          <bgColor rgb="FF673494"/>
        </patternFill>
      </fill>
      <alignment horizontal="center" vertical="center"/>
    </dxf>
    <dxf>
      <font>
        <b val="0"/>
        <color rgb="FFFFFFFF"/>
      </font>
      <fill>
        <patternFill patternType="solid">
          <fgColor rgb="FF673494"/>
          <bgColor rgb="FF673494"/>
        </patternFill>
      </fill>
      <alignment horizontal="center" vertical="center"/>
    </dxf>
    <dxf>
      <font>
        <color rgb="FFF7C6CE"/>
      </font>
      <fill>
        <patternFill patternType="solid">
          <fgColor rgb="FFF7C6CE"/>
          <bgColor rgb="FFF7C6CE"/>
        </patternFill>
      </fill>
    </dxf>
    <dxf>
      <font>
        <color rgb="FFC5EFCE"/>
      </font>
      <fill>
        <patternFill patternType="solid">
          <fgColor rgb="FFC5EFCE"/>
          <bgColor rgb="FFC5EFCE"/>
        </patternFill>
      </fill>
    </dxf>
    <dxf>
      <fill>
        <patternFill patternType="solid">
          <fgColor rgb="FFFFFFFF"/>
          <bgColor rgb="FFFFFFFF"/>
        </patternFill>
      </fill>
    </dxf>
    <dxf>
      <numFmt numFmtId="14" formatCode="0.00%"/>
    </dxf>
    <dxf>
      <font>
        <color rgb="FFFFFFFF"/>
      </font>
      <fill>
        <patternFill patternType="solid">
          <fgColor rgb="FFFFFFFF"/>
          <bgColor rgb="FFFFFFFF"/>
        </patternFill>
      </fill>
    </dxf>
    <dxf>
      <font>
        <color rgb="FFC5EFCE"/>
      </font>
      <fill>
        <patternFill patternType="solid">
          <fgColor rgb="FFC5EFCE"/>
          <bgColor rgb="FFC5EFCE"/>
        </patternFill>
      </fill>
    </dxf>
    <dxf>
      <font>
        <color rgb="FFFFFFFF"/>
      </font>
      <fill>
        <patternFill patternType="solid">
          <fgColor rgb="FFFFFFFF"/>
          <bgColor rgb="FFFFFFFF"/>
        </patternFill>
      </fill>
    </dxf>
    <dxf>
      <font>
        <color rgb="FFC5EFCE"/>
      </font>
      <fill>
        <patternFill patternType="solid">
          <fgColor rgb="FFC5EFCE"/>
          <bgColor rgb="FFC5EFCE"/>
        </patternFill>
      </fill>
    </dxf>
    <dxf>
      <font>
        <color rgb="FFFFFFFF"/>
      </font>
      <fill>
        <patternFill patternType="solid">
          <fgColor rgb="FFFFFFFF"/>
          <bgColor rgb="FFFFFFFF"/>
        </patternFill>
      </fill>
    </dxf>
    <dxf>
      <font>
        <color rgb="FFC5EFCE"/>
      </font>
      <fill>
        <patternFill patternType="solid">
          <fgColor rgb="FFC5EFCE"/>
          <bgColor rgb="FFC5EFCE"/>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4762500" cy="647700"/>
    <xdr:pic>
      <xdr:nvPicPr>
        <xdr:cNvPr id="2" name="Capitol Region Council of Governments - Capitol Region Purchasing Council_Logo" descr="Capitol Region Council of Governments - Capitol Region Purchasing Counci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hyperlink" Target="http://www.afcurgentcare.com/" TargetMode="External"/><Relationship Id="rId1" Type="http://schemas.openxmlformats.org/officeDocument/2006/relationships/hyperlink" Target="mailto:KMAKATI@AFCURGENTCARE.COM" TargetMode="Externa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a.martinez@danbury-ct.go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8:ZZ702"/>
  <sheetViews>
    <sheetView showRowColHeaders="0" workbookViewId="0">
      <selection activeCell="B18" sqref="B18:E18"/>
    </sheetView>
  </sheetViews>
  <sheetFormatPr baseColWidth="10" defaultColWidth="8.7109375" defaultRowHeight="16"/>
  <cols>
    <col min="2" max="5" width="25" customWidth="1"/>
    <col min="702" max="702" width="9.140625" hidden="1"/>
  </cols>
  <sheetData>
    <row r="8" spans="2:5" ht="32" customHeight="1">
      <c r="B8" s="39" t="s">
        <v>1</v>
      </c>
      <c r="C8" s="40"/>
      <c r="D8" s="40"/>
      <c r="E8" s="40"/>
    </row>
    <row r="10" spans="2:5" ht="18" customHeight="1">
      <c r="B10" s="41" t="s">
        <v>2</v>
      </c>
      <c r="C10" s="40"/>
      <c r="D10" s="40"/>
      <c r="E10" s="40"/>
    </row>
    <row r="12" spans="2:5" ht="28">
      <c r="B12" s="2" t="s">
        <v>3</v>
      </c>
    </row>
    <row r="14" spans="2:5" ht="409.5" customHeight="1">
      <c r="B14" s="42" t="s">
        <v>4</v>
      </c>
      <c r="C14" s="42"/>
      <c r="D14" s="42"/>
      <c r="E14" s="42"/>
    </row>
    <row r="16" spans="2:5" ht="28">
      <c r="B16" s="2" t="s">
        <v>5</v>
      </c>
    </row>
    <row r="18" spans="2:5" ht="16" customHeight="1">
      <c r="B18" s="43" t="s">
        <v>6</v>
      </c>
      <c r="C18" s="40"/>
      <c r="D18" s="40"/>
      <c r="E18" s="40"/>
    </row>
    <row r="702" spans="702:702">
      <c r="ZZ702" s="1" t="s">
        <v>0</v>
      </c>
    </row>
  </sheetData>
  <sheetProtection password="E36C" sheet="1" objects="1" scenarios="1" insertHyperlinks="0"/>
  <mergeCells count="4">
    <mergeCell ref="B8:E8"/>
    <mergeCell ref="B10:E10"/>
    <mergeCell ref="B14:E14"/>
    <mergeCell ref="B18:E18"/>
  </mergeCell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BF19"/>
  <sheetViews>
    <sheetView showRowColHeaders="0" workbookViewId="0">
      <pane ySplit="10" topLeftCell="A11" activePane="bottomLeft" state="frozen"/>
      <selection pane="bottomLeft" activeCell="BF11" sqref="BF11:BF19"/>
    </sheetView>
  </sheetViews>
  <sheetFormatPr baseColWidth="10" defaultColWidth="8.7109375" defaultRowHeight="16"/>
  <cols>
    <col min="2" max="3" width="20" customWidth="1"/>
    <col min="4" max="4" width="9.140625" hidden="1"/>
    <col min="5" max="5" width="20" customWidth="1"/>
    <col min="6" max="6" width="2" customWidth="1"/>
    <col min="7" max="56" width="1" customWidth="1"/>
    <col min="57" max="57" width="2" customWidth="1"/>
    <col min="58" max="58" width="5" customWidth="1"/>
  </cols>
  <sheetData>
    <row r="2" spans="2:58" hidden="1"/>
    <row r="3" spans="2:58" hidden="1"/>
    <row r="4" spans="2:58" hidden="1"/>
    <row r="5" spans="2:58" hidden="1"/>
    <row r="6" spans="2:58" hidden="1"/>
    <row r="7" spans="2:58" hidden="1"/>
    <row r="8" spans="2:58" ht="28">
      <c r="B8" s="2" t="s">
        <v>8</v>
      </c>
    </row>
    <row r="10" spans="2:58" ht="32" customHeight="1">
      <c r="B10" s="6" t="s">
        <v>9</v>
      </c>
      <c r="C10" s="6" t="s">
        <v>10</v>
      </c>
      <c r="D10" s="6" t="s">
        <v>11</v>
      </c>
      <c r="E10" s="6" t="s">
        <v>12</v>
      </c>
      <c r="F10" s="44" t="s">
        <v>13</v>
      </c>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row>
    <row r="11" spans="2:58">
      <c r="B11" s="50">
        <v>1</v>
      </c>
      <c r="C11" s="51">
        <f>'1'!C22</f>
        <v>9</v>
      </c>
      <c r="D11" s="51"/>
      <c r="E11" s="51">
        <f ca="1">'1'!F22</f>
        <v>1</v>
      </c>
      <c r="F11" s="15"/>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20"/>
      <c r="BF11" s="49" t="b">
        <f ca="1">E11 = 1</f>
        <v>1</v>
      </c>
    </row>
    <row r="12" spans="2:58">
      <c r="B12" s="50"/>
      <c r="C12" s="51"/>
      <c r="D12" s="51"/>
      <c r="E12" s="51"/>
      <c r="F12" s="16"/>
      <c r="G12" s="23" t="b">
        <f ca="1">E11 &gt;= 0.02</f>
        <v>1</v>
      </c>
      <c r="H12" s="24" t="b">
        <f ca="1">E11 &gt;= 0.04</f>
        <v>1</v>
      </c>
      <c r="I12" s="24" t="b">
        <f ca="1">E11 &gt;= 0.06</f>
        <v>1</v>
      </c>
      <c r="J12" s="24" t="b">
        <f ca="1">E11 &gt;= 0.08</f>
        <v>1</v>
      </c>
      <c r="K12" s="24" t="b">
        <f ca="1">E11 &gt;= 0.1</f>
        <v>1</v>
      </c>
      <c r="L12" s="24" t="b">
        <f ca="1">E11 &gt;= 0.12</f>
        <v>1</v>
      </c>
      <c r="M12" s="24" t="b">
        <f ca="1">E11 &gt;= 0.14</f>
        <v>1</v>
      </c>
      <c r="N12" s="24" t="b">
        <f ca="1">E11 &gt;= 0.16</f>
        <v>1</v>
      </c>
      <c r="O12" s="24" t="b">
        <f ca="1">E11 &gt;= 0.18</f>
        <v>1</v>
      </c>
      <c r="P12" s="24" t="b">
        <f ca="1">E11 &gt;= 0.2</f>
        <v>1</v>
      </c>
      <c r="Q12" s="24" t="b">
        <f ca="1">E11 &gt;= 0.22</f>
        <v>1</v>
      </c>
      <c r="R12" s="24" t="b">
        <f ca="1">E11 &gt;= 0.24</f>
        <v>1</v>
      </c>
      <c r="S12" s="24" t="b">
        <f ca="1">E11 &gt;= 0.26</f>
        <v>1</v>
      </c>
      <c r="T12" s="24" t="b">
        <f ca="1">E11 &gt;= 0.28</f>
        <v>1</v>
      </c>
      <c r="U12" s="24" t="b">
        <f ca="1">E11 &gt;= 0.3</f>
        <v>1</v>
      </c>
      <c r="V12" s="24" t="b">
        <f ca="1">E11 &gt;= 0.32</f>
        <v>1</v>
      </c>
      <c r="W12" s="24" t="b">
        <f ca="1">E11 &gt;= 0.34</f>
        <v>1</v>
      </c>
      <c r="X12" s="24" t="b">
        <f ca="1">E11 &gt;= 0.36</f>
        <v>1</v>
      </c>
      <c r="Y12" s="24" t="b">
        <f ca="1">E11 &gt;= 0.38</f>
        <v>1</v>
      </c>
      <c r="Z12" s="24" t="b">
        <f ca="1">E11 &gt;= 0.4</f>
        <v>1</v>
      </c>
      <c r="AA12" s="24" t="b">
        <f ca="1">E11 &gt;= 0.42</f>
        <v>1</v>
      </c>
      <c r="AB12" s="24" t="b">
        <f ca="1">E11 &gt;= 0.44</f>
        <v>1</v>
      </c>
      <c r="AC12" s="24" t="b">
        <f ca="1">E11 &gt;= 0.46</f>
        <v>1</v>
      </c>
      <c r="AD12" s="24" t="b">
        <f ca="1">E11 &gt;= 0.48</f>
        <v>1</v>
      </c>
      <c r="AE12" s="24" t="b">
        <f ca="1">E11 &gt;= 0.5</f>
        <v>1</v>
      </c>
      <c r="AF12" s="24" t="b">
        <f ca="1">E11 &gt;= 0.52</f>
        <v>1</v>
      </c>
      <c r="AG12" s="24" t="b">
        <f ca="1">E11 &gt;= 0.54</f>
        <v>1</v>
      </c>
      <c r="AH12" s="24" t="b">
        <f ca="1">E11 &gt;= 0.56</f>
        <v>1</v>
      </c>
      <c r="AI12" s="24" t="b">
        <f ca="1">E11 &gt;= 0.58</f>
        <v>1</v>
      </c>
      <c r="AJ12" s="24" t="b">
        <f ca="1">E11 &gt;= 0.6</f>
        <v>1</v>
      </c>
      <c r="AK12" s="24" t="b">
        <f ca="1">E11 &gt;= 0.62</f>
        <v>1</v>
      </c>
      <c r="AL12" s="24" t="b">
        <f ca="1">E11 &gt;= 0.64</f>
        <v>1</v>
      </c>
      <c r="AM12" s="24" t="b">
        <f ca="1">E11 &gt;= 0.66</f>
        <v>1</v>
      </c>
      <c r="AN12" s="24" t="b">
        <f ca="1">E11 &gt;= 0.68</f>
        <v>1</v>
      </c>
      <c r="AO12" s="24" t="b">
        <f ca="1">E11 &gt;= 0.7</f>
        <v>1</v>
      </c>
      <c r="AP12" s="24" t="b">
        <f ca="1">E11 &gt;= 0.72</f>
        <v>1</v>
      </c>
      <c r="AQ12" s="24" t="b">
        <f ca="1">E11 &gt;= 0.74</f>
        <v>1</v>
      </c>
      <c r="AR12" s="24" t="b">
        <f ca="1">E11 &gt;= 0.76</f>
        <v>1</v>
      </c>
      <c r="AS12" s="24" t="b">
        <f ca="1">E11 &gt;= 0.78</f>
        <v>1</v>
      </c>
      <c r="AT12" s="24" t="b">
        <f ca="1">E11 &gt;= 0.8</f>
        <v>1</v>
      </c>
      <c r="AU12" s="24" t="b">
        <f ca="1">E11 &gt;= 0.82</f>
        <v>1</v>
      </c>
      <c r="AV12" s="24" t="b">
        <f ca="1">E11 &gt;= 0.84</f>
        <v>1</v>
      </c>
      <c r="AW12" s="24" t="b">
        <f ca="1">E11 &gt;= 0.86</f>
        <v>1</v>
      </c>
      <c r="AX12" s="24" t="b">
        <f ca="1">E11 &gt;= 0.88</f>
        <v>1</v>
      </c>
      <c r="AY12" s="24" t="b">
        <f ca="1">E11 &gt;= 0.9</f>
        <v>1</v>
      </c>
      <c r="AZ12" s="24" t="b">
        <f ca="1">E11 &gt;= 0.92</f>
        <v>1</v>
      </c>
      <c r="BA12" s="24" t="b">
        <f ca="1">E11 &gt;= 0.94</f>
        <v>1</v>
      </c>
      <c r="BB12" s="24" t="b">
        <f ca="1">E11 &gt;= 0.96</f>
        <v>1</v>
      </c>
      <c r="BC12" s="24" t="b">
        <f ca="1">E11 &gt;= 0.98</f>
        <v>1</v>
      </c>
      <c r="BD12" s="25" t="b">
        <f ca="1">E11 &gt;= 1</f>
        <v>1</v>
      </c>
      <c r="BE12" s="21"/>
      <c r="BF12" s="49"/>
    </row>
    <row r="13" spans="2:58">
      <c r="B13" s="50"/>
      <c r="C13" s="51"/>
      <c r="D13" s="51"/>
      <c r="E13" s="51"/>
      <c r="F13" s="1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22"/>
      <c r="BF13" s="49"/>
    </row>
    <row r="14" spans="2:58">
      <c r="B14" s="50">
        <v>2</v>
      </c>
      <c r="C14" s="51">
        <f>'2'!C46</f>
        <v>30</v>
      </c>
      <c r="D14" s="51"/>
      <c r="E14" s="51">
        <f ca="1">'2'!F46</f>
        <v>1</v>
      </c>
      <c r="F14" s="15"/>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20"/>
      <c r="BF14" s="49" t="b">
        <f ca="1">E14 = 1</f>
        <v>1</v>
      </c>
    </row>
    <row r="15" spans="2:58">
      <c r="B15" s="50"/>
      <c r="C15" s="51"/>
      <c r="D15" s="51"/>
      <c r="E15" s="51"/>
      <c r="F15" s="16"/>
      <c r="G15" s="23" t="b">
        <f ca="1">E14 &gt;= 0.02</f>
        <v>1</v>
      </c>
      <c r="H15" s="24" t="b">
        <f ca="1">E14 &gt;= 0.04</f>
        <v>1</v>
      </c>
      <c r="I15" s="24" t="b">
        <f ca="1">E14 &gt;= 0.06</f>
        <v>1</v>
      </c>
      <c r="J15" s="24" t="b">
        <f ca="1">E14 &gt;= 0.08</f>
        <v>1</v>
      </c>
      <c r="K15" s="24" t="b">
        <f ca="1">E14 &gt;= 0.1</f>
        <v>1</v>
      </c>
      <c r="L15" s="24" t="b">
        <f ca="1">E14 &gt;= 0.12</f>
        <v>1</v>
      </c>
      <c r="M15" s="24" t="b">
        <f ca="1">E14 &gt;= 0.14</f>
        <v>1</v>
      </c>
      <c r="N15" s="24" t="b">
        <f ca="1">E14 &gt;= 0.16</f>
        <v>1</v>
      </c>
      <c r="O15" s="24" t="b">
        <f ca="1">E14 &gt;= 0.18</f>
        <v>1</v>
      </c>
      <c r="P15" s="24" t="b">
        <f ca="1">E14 &gt;= 0.2</f>
        <v>1</v>
      </c>
      <c r="Q15" s="24" t="b">
        <f ca="1">E14 &gt;= 0.22</f>
        <v>1</v>
      </c>
      <c r="R15" s="24" t="b">
        <f ca="1">E14 &gt;= 0.24</f>
        <v>1</v>
      </c>
      <c r="S15" s="24" t="b">
        <f ca="1">E14 &gt;= 0.26</f>
        <v>1</v>
      </c>
      <c r="T15" s="24" t="b">
        <f ca="1">E14 &gt;= 0.28</f>
        <v>1</v>
      </c>
      <c r="U15" s="24" t="b">
        <f ca="1">E14 &gt;= 0.3</f>
        <v>1</v>
      </c>
      <c r="V15" s="24" t="b">
        <f ca="1">E14 &gt;= 0.32</f>
        <v>1</v>
      </c>
      <c r="W15" s="24" t="b">
        <f ca="1">E14 &gt;= 0.34</f>
        <v>1</v>
      </c>
      <c r="X15" s="24" t="b">
        <f ca="1">E14 &gt;= 0.36</f>
        <v>1</v>
      </c>
      <c r="Y15" s="24" t="b">
        <f ca="1">E14 &gt;= 0.38</f>
        <v>1</v>
      </c>
      <c r="Z15" s="24" t="b">
        <f ca="1">E14 &gt;= 0.4</f>
        <v>1</v>
      </c>
      <c r="AA15" s="24" t="b">
        <f ca="1">E14 &gt;= 0.42</f>
        <v>1</v>
      </c>
      <c r="AB15" s="24" t="b">
        <f ca="1">E14 &gt;= 0.44</f>
        <v>1</v>
      </c>
      <c r="AC15" s="24" t="b">
        <f ca="1">E14 &gt;= 0.46</f>
        <v>1</v>
      </c>
      <c r="AD15" s="24" t="b">
        <f ca="1">E14 &gt;= 0.48</f>
        <v>1</v>
      </c>
      <c r="AE15" s="24" t="b">
        <f ca="1">E14 &gt;= 0.5</f>
        <v>1</v>
      </c>
      <c r="AF15" s="24" t="b">
        <f ca="1">E14 &gt;= 0.52</f>
        <v>1</v>
      </c>
      <c r="AG15" s="24" t="b">
        <f ca="1">E14 &gt;= 0.54</f>
        <v>1</v>
      </c>
      <c r="AH15" s="24" t="b">
        <f ca="1">E14 &gt;= 0.56</f>
        <v>1</v>
      </c>
      <c r="AI15" s="24" t="b">
        <f ca="1">E14 &gt;= 0.58</f>
        <v>1</v>
      </c>
      <c r="AJ15" s="24" t="b">
        <f ca="1">E14 &gt;= 0.6</f>
        <v>1</v>
      </c>
      <c r="AK15" s="24" t="b">
        <f ca="1">E14 &gt;= 0.62</f>
        <v>1</v>
      </c>
      <c r="AL15" s="24" t="b">
        <f ca="1">E14 &gt;= 0.64</f>
        <v>1</v>
      </c>
      <c r="AM15" s="24" t="b">
        <f ca="1">E14 &gt;= 0.66</f>
        <v>1</v>
      </c>
      <c r="AN15" s="24" t="b">
        <f ca="1">E14 &gt;= 0.68</f>
        <v>1</v>
      </c>
      <c r="AO15" s="24" t="b">
        <f ca="1">E14 &gt;= 0.7</f>
        <v>1</v>
      </c>
      <c r="AP15" s="24" t="b">
        <f ca="1">E14 &gt;= 0.72</f>
        <v>1</v>
      </c>
      <c r="AQ15" s="24" t="b">
        <f ca="1">E14 &gt;= 0.74</f>
        <v>1</v>
      </c>
      <c r="AR15" s="24" t="b">
        <f ca="1">E14 &gt;= 0.76</f>
        <v>1</v>
      </c>
      <c r="AS15" s="24" t="b">
        <f ca="1">E14 &gt;= 0.78</f>
        <v>1</v>
      </c>
      <c r="AT15" s="24" t="b">
        <f ca="1">E14 &gt;= 0.8</f>
        <v>1</v>
      </c>
      <c r="AU15" s="24" t="b">
        <f ca="1">E14 &gt;= 0.82</f>
        <v>1</v>
      </c>
      <c r="AV15" s="24" t="b">
        <f ca="1">E14 &gt;= 0.84</f>
        <v>1</v>
      </c>
      <c r="AW15" s="24" t="b">
        <f ca="1">E14 &gt;= 0.86</f>
        <v>1</v>
      </c>
      <c r="AX15" s="24" t="b">
        <f ca="1">E14 &gt;= 0.88</f>
        <v>1</v>
      </c>
      <c r="AY15" s="24" t="b">
        <f ca="1">E14 &gt;= 0.9</f>
        <v>1</v>
      </c>
      <c r="AZ15" s="24" t="b">
        <f ca="1">E14 &gt;= 0.92</f>
        <v>1</v>
      </c>
      <c r="BA15" s="24" t="b">
        <f ca="1">E14 &gt;= 0.94</f>
        <v>1</v>
      </c>
      <c r="BB15" s="24" t="b">
        <f ca="1">E14 &gt;= 0.96</f>
        <v>1</v>
      </c>
      <c r="BC15" s="24" t="b">
        <f ca="1">E14 &gt;= 0.98</f>
        <v>1</v>
      </c>
      <c r="BD15" s="25" t="b">
        <f ca="1">E14 &gt;= 1</f>
        <v>1</v>
      </c>
      <c r="BE15" s="21"/>
      <c r="BF15" s="49"/>
    </row>
    <row r="16" spans="2:58">
      <c r="B16" s="50"/>
      <c r="C16" s="51"/>
      <c r="D16" s="51"/>
      <c r="E16" s="51"/>
      <c r="F16" s="17"/>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22"/>
      <c r="BF16" s="49"/>
    </row>
    <row r="17" spans="2:58" ht="18">
      <c r="B17" s="45" t="s">
        <v>7</v>
      </c>
      <c r="C17" s="47">
        <f>SUM(C11:C16)</f>
        <v>39</v>
      </c>
      <c r="D17" s="47"/>
      <c r="E17" s="47">
        <f ca="1">IF($C$17=0,1,SUMPRODUCT(C11:C16, E11:E16) / $C$17)</f>
        <v>1</v>
      </c>
      <c r="F17" s="26"/>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34"/>
      <c r="BF17" s="49" t="b">
        <f ca="1">E17 = 1</f>
        <v>1</v>
      </c>
    </row>
    <row r="18" spans="2:58" ht="18">
      <c r="B18" s="46"/>
      <c r="C18" s="48"/>
      <c r="D18" s="48"/>
      <c r="E18" s="48"/>
      <c r="F18" s="28"/>
      <c r="G18" s="29" t="b">
        <f ca="1">E17 &gt;= 0.02</f>
        <v>1</v>
      </c>
      <c r="H18" s="30" t="b">
        <f ca="1">E17 &gt;= 0.04</f>
        <v>1</v>
      </c>
      <c r="I18" s="30" t="b">
        <f ca="1">E17 &gt;= 0.06</f>
        <v>1</v>
      </c>
      <c r="J18" s="30" t="b">
        <f ca="1">E17 &gt;= 0.08</f>
        <v>1</v>
      </c>
      <c r="K18" s="30" t="b">
        <f ca="1">E17 &gt;= 0.1</f>
        <v>1</v>
      </c>
      <c r="L18" s="30" t="b">
        <f ca="1">E17 &gt;= 0.12</f>
        <v>1</v>
      </c>
      <c r="M18" s="30" t="b">
        <f ca="1">E17 &gt;= 0.14</f>
        <v>1</v>
      </c>
      <c r="N18" s="30" t="b">
        <f ca="1">E17 &gt;= 0.16</f>
        <v>1</v>
      </c>
      <c r="O18" s="30" t="b">
        <f ca="1">E17 &gt;= 0.18</f>
        <v>1</v>
      </c>
      <c r="P18" s="30" t="b">
        <f ca="1">E17 &gt;= 0.2</f>
        <v>1</v>
      </c>
      <c r="Q18" s="30" t="b">
        <f ca="1">E17 &gt;= 0.22</f>
        <v>1</v>
      </c>
      <c r="R18" s="30" t="b">
        <f ca="1">E17 &gt;= 0.24</f>
        <v>1</v>
      </c>
      <c r="S18" s="30" t="b">
        <f ca="1">E17 &gt;= 0.26</f>
        <v>1</v>
      </c>
      <c r="T18" s="30" t="b">
        <f ca="1">E17 &gt;= 0.28</f>
        <v>1</v>
      </c>
      <c r="U18" s="30" t="b">
        <f ca="1">E17 &gt;= 0.3</f>
        <v>1</v>
      </c>
      <c r="V18" s="30" t="b">
        <f ca="1">E17 &gt;= 0.32</f>
        <v>1</v>
      </c>
      <c r="W18" s="30" t="b">
        <f ca="1">E17 &gt;= 0.34</f>
        <v>1</v>
      </c>
      <c r="X18" s="30" t="b">
        <f ca="1">E17 &gt;= 0.36</f>
        <v>1</v>
      </c>
      <c r="Y18" s="30" t="b">
        <f ca="1">E17 &gt;= 0.38</f>
        <v>1</v>
      </c>
      <c r="Z18" s="30" t="b">
        <f ca="1">E17 &gt;= 0.4</f>
        <v>1</v>
      </c>
      <c r="AA18" s="30" t="b">
        <f ca="1">E17 &gt;= 0.42</f>
        <v>1</v>
      </c>
      <c r="AB18" s="30" t="b">
        <f ca="1">E17 &gt;= 0.44</f>
        <v>1</v>
      </c>
      <c r="AC18" s="30" t="b">
        <f ca="1">E17 &gt;= 0.46</f>
        <v>1</v>
      </c>
      <c r="AD18" s="30" t="b">
        <f ca="1">E17 &gt;= 0.48</f>
        <v>1</v>
      </c>
      <c r="AE18" s="30" t="b">
        <f ca="1">E17 &gt;= 0.5</f>
        <v>1</v>
      </c>
      <c r="AF18" s="30" t="b">
        <f ca="1">E17 &gt;= 0.52</f>
        <v>1</v>
      </c>
      <c r="AG18" s="30" t="b">
        <f ca="1">E17 &gt;= 0.54</f>
        <v>1</v>
      </c>
      <c r="AH18" s="30" t="b">
        <f ca="1">E17 &gt;= 0.56</f>
        <v>1</v>
      </c>
      <c r="AI18" s="30" t="b">
        <f ca="1">E17 &gt;= 0.58</f>
        <v>1</v>
      </c>
      <c r="AJ18" s="30" t="b">
        <f ca="1">E17 &gt;= 0.6</f>
        <v>1</v>
      </c>
      <c r="AK18" s="30" t="b">
        <f ca="1">E17 &gt;= 0.62</f>
        <v>1</v>
      </c>
      <c r="AL18" s="30" t="b">
        <f ca="1">E17 &gt;= 0.64</f>
        <v>1</v>
      </c>
      <c r="AM18" s="30" t="b">
        <f ca="1">E17 &gt;= 0.66</f>
        <v>1</v>
      </c>
      <c r="AN18" s="30" t="b">
        <f ca="1">E17 &gt;= 0.68</f>
        <v>1</v>
      </c>
      <c r="AO18" s="30" t="b">
        <f ca="1">E17 &gt;= 0.7</f>
        <v>1</v>
      </c>
      <c r="AP18" s="30" t="b">
        <f ca="1">E17 &gt;= 0.72</f>
        <v>1</v>
      </c>
      <c r="AQ18" s="30" t="b">
        <f ca="1">E17 &gt;= 0.74</f>
        <v>1</v>
      </c>
      <c r="AR18" s="30" t="b">
        <f ca="1">E17 &gt;= 0.76</f>
        <v>1</v>
      </c>
      <c r="AS18" s="30" t="b">
        <f ca="1">E17 &gt;= 0.78</f>
        <v>1</v>
      </c>
      <c r="AT18" s="30" t="b">
        <f ca="1">E17 &gt;= 0.8</f>
        <v>1</v>
      </c>
      <c r="AU18" s="30" t="b">
        <f ca="1">E17 &gt;= 0.82</f>
        <v>1</v>
      </c>
      <c r="AV18" s="30" t="b">
        <f ca="1">E17 &gt;= 0.84</f>
        <v>1</v>
      </c>
      <c r="AW18" s="30" t="b">
        <f ca="1">E17 &gt;= 0.86</f>
        <v>1</v>
      </c>
      <c r="AX18" s="30" t="b">
        <f ca="1">E17 &gt;= 0.88</f>
        <v>1</v>
      </c>
      <c r="AY18" s="30" t="b">
        <f ca="1">E17 &gt;= 0.9</f>
        <v>1</v>
      </c>
      <c r="AZ18" s="30" t="b">
        <f ca="1">E17 &gt;= 0.92</f>
        <v>1</v>
      </c>
      <c r="BA18" s="30" t="b">
        <f ca="1">E17 &gt;= 0.94</f>
        <v>1</v>
      </c>
      <c r="BB18" s="30" t="b">
        <f ca="1">E17 &gt;= 0.96</f>
        <v>1</v>
      </c>
      <c r="BC18" s="30" t="b">
        <f ca="1">E17 &gt;= 0.98</f>
        <v>1</v>
      </c>
      <c r="BD18" s="31" t="b">
        <f ca="1">E17 &gt;= 1</f>
        <v>1</v>
      </c>
      <c r="BE18" s="35"/>
      <c r="BF18" s="49"/>
    </row>
    <row r="19" spans="2:58" ht="18">
      <c r="B19" s="46"/>
      <c r="C19" s="48"/>
      <c r="D19" s="48"/>
      <c r="E19" s="48"/>
      <c r="F19" s="32"/>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6"/>
      <c r="BF19" s="49"/>
    </row>
  </sheetData>
  <sheetProtection password="E36C" sheet="1" objects="1" scenarios="1" insertHyperlinks="0"/>
  <mergeCells count="16">
    <mergeCell ref="BF11:BF13"/>
    <mergeCell ref="BF17:BF19"/>
    <mergeCell ref="B14:B16"/>
    <mergeCell ref="C14:C16"/>
    <mergeCell ref="D14:D16"/>
    <mergeCell ref="E14:E16"/>
    <mergeCell ref="BF14:BF16"/>
    <mergeCell ref="F10:BE10"/>
    <mergeCell ref="B17:B19"/>
    <mergeCell ref="C17:C19"/>
    <mergeCell ref="D17:D19"/>
    <mergeCell ref="E17:E19"/>
    <mergeCell ref="B11:B13"/>
    <mergeCell ref="C11:C13"/>
    <mergeCell ref="D11:D13"/>
    <mergeCell ref="E11:E13"/>
  </mergeCells>
  <conditionalFormatting sqref="G12:BD12">
    <cfRule type="expression" dxfId="33" priority="1">
      <formula>G$12</formula>
    </cfRule>
    <cfRule type="expression" dxfId="32" priority="2">
      <formula>NOT(G$12)</formula>
    </cfRule>
  </conditionalFormatting>
  <conditionalFormatting sqref="G15:BD15">
    <cfRule type="expression" dxfId="31" priority="3">
      <formula>G$15</formula>
    </cfRule>
    <cfRule type="expression" dxfId="30" priority="4">
      <formula>NOT(G$15)</formula>
    </cfRule>
  </conditionalFormatting>
  <conditionalFormatting sqref="G18:BD18">
    <cfRule type="expression" dxfId="29" priority="5">
      <formula>G$18</formula>
    </cfRule>
    <cfRule type="expression" dxfId="28" priority="6">
      <formula>NOT(G$18)</formula>
    </cfRule>
  </conditionalFormatting>
  <conditionalFormatting sqref="E11:E19">
    <cfRule type="expression" dxfId="27" priority="7">
      <formula>TRUE</formula>
    </cfRule>
  </conditionalFormatting>
  <conditionalFormatting sqref="B11:BE16">
    <cfRule type="expression" dxfId="26" priority="8">
      <formula>OR(IF(ISNUMBER($B11),MOD($B11,2)=1,FALSE),IF(ISNUMBER($B10),MOD($B10,2)=1,FALSE),IF(ISNUMBER($B9),MOD($B9,2)=1,FALSE))</formula>
    </cfRule>
  </conditionalFormatting>
  <conditionalFormatting sqref="BF11:BF19">
    <cfRule type="expression" dxfId="25" priority="9">
      <formula>$BF11</formula>
    </cfRule>
    <cfRule type="expression" dxfId="24" priority="10">
      <formula>$BF11 = FALSE</formula>
    </cfRule>
  </conditionalFormatting>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I22"/>
  <sheetViews>
    <sheetView showRowColHeaders="0" tabSelected="1" workbookViewId="0">
      <pane ySplit="10" topLeftCell="A11" activePane="bottomLeft" state="frozen"/>
      <selection pane="bottomLeft" activeCell="F21" sqref="F21"/>
    </sheetView>
  </sheetViews>
  <sheetFormatPr baseColWidth="10" defaultColWidth="8.7109375" defaultRowHeight="16"/>
  <cols>
    <col min="2" max="2" width="9.140625" hidden="1"/>
    <col min="3" max="3" width="10" customWidth="1"/>
    <col min="4" max="4" width="66" customWidth="1"/>
    <col min="5" max="5" width="9.140625" hidden="1"/>
    <col min="6" max="6" width="25" customWidth="1"/>
    <col min="7" max="7" width="66" customWidth="1"/>
    <col min="8" max="8" width="40" customWidth="1"/>
    <col min="9" max="9" width="9.140625" hidden="1"/>
  </cols>
  <sheetData>
    <row r="2" spans="2:9" ht="28">
      <c r="C2" s="2" t="s">
        <v>14</v>
      </c>
    </row>
    <row r="3" spans="2:9" ht="18">
      <c r="C3" s="5" t="s">
        <v>15</v>
      </c>
    </row>
    <row r="4" spans="2:9" ht="18" customHeight="1">
      <c r="C4" s="43" t="s">
        <v>16</v>
      </c>
      <c r="D4" s="40"/>
      <c r="E4" s="40"/>
      <c r="F4" s="40"/>
      <c r="G4" s="40"/>
    </row>
    <row r="5" spans="2:9" hidden="1"/>
    <row r="6" spans="2:9" hidden="1"/>
    <row r="7" spans="2:9" hidden="1"/>
    <row r="8" spans="2:9" hidden="1"/>
    <row r="10" spans="2:9" ht="32" customHeight="1">
      <c r="C10" s="6" t="s">
        <v>17</v>
      </c>
      <c r="D10" s="6" t="s">
        <v>18</v>
      </c>
      <c r="E10" s="6" t="s">
        <v>11</v>
      </c>
      <c r="F10" s="7" t="s">
        <v>19</v>
      </c>
      <c r="G10" s="7" t="s">
        <v>20</v>
      </c>
      <c r="I10" t="s">
        <v>11</v>
      </c>
    </row>
    <row r="11" spans="2:9" ht="20" customHeight="1">
      <c r="B11" s="1"/>
      <c r="C11" s="52" t="s">
        <v>21</v>
      </c>
      <c r="D11" s="53"/>
      <c r="E11" s="54"/>
      <c r="F11" s="10"/>
      <c r="G11" s="11"/>
      <c r="H11" s="14" t="str">
        <f>IF(AND(ISBLANK(F11),ISBLANK(G11)),"?", "Anything entered in this row will be ignored")</f>
        <v>?</v>
      </c>
      <c r="I11" s="1">
        <v>-1</v>
      </c>
    </row>
    <row r="12" spans="2:9" ht="51">
      <c r="B12" s="1">
        <v>860560</v>
      </c>
      <c r="C12" s="3" t="s">
        <v>22</v>
      </c>
      <c r="D12" s="13" t="s">
        <v>23</v>
      </c>
      <c r="E12" s="4"/>
      <c r="F12" s="37" t="s">
        <v>82</v>
      </c>
      <c r="G12" s="61" t="s">
        <v>118</v>
      </c>
      <c r="H12" s="14" t="b">
        <f t="shared" ref="H12:H18" ca="1" si="0">IF(AND(
            OR(OFFSET($H12,0,-2) = "-",OFFSET($H12,0,-2) = ""),OFFSET($H12,0,-1) = ""),FALSE,TRUE)</f>
        <v>1</v>
      </c>
      <c r="I12" s="1">
        <v>1</v>
      </c>
    </row>
    <row r="13" spans="2:9" ht="51">
      <c r="B13" s="1">
        <v>860561</v>
      </c>
      <c r="C13" s="3" t="s">
        <v>24</v>
      </c>
      <c r="D13" s="13" t="s">
        <v>25</v>
      </c>
      <c r="E13" s="4"/>
      <c r="F13" s="37" t="s">
        <v>83</v>
      </c>
      <c r="G13" s="9"/>
      <c r="H13" s="14" t="b">
        <f t="shared" ca="1" si="0"/>
        <v>1</v>
      </c>
      <c r="I13" s="1">
        <v>0</v>
      </c>
    </row>
    <row r="14" spans="2:9" ht="51">
      <c r="B14" s="1">
        <v>860562</v>
      </c>
      <c r="C14" s="3" t="s">
        <v>26</v>
      </c>
      <c r="D14" s="13" t="s">
        <v>27</v>
      </c>
      <c r="E14" s="4"/>
      <c r="F14" s="37" t="s">
        <v>84</v>
      </c>
      <c r="G14" s="9"/>
      <c r="H14" s="14" t="b">
        <f t="shared" ca="1" si="0"/>
        <v>1</v>
      </c>
      <c r="I14" s="1">
        <v>1</v>
      </c>
    </row>
    <row r="15" spans="2:9" ht="51">
      <c r="B15" s="1">
        <v>860563</v>
      </c>
      <c r="C15" s="3" t="s">
        <v>28</v>
      </c>
      <c r="D15" s="13" t="s">
        <v>29</v>
      </c>
      <c r="E15" s="4"/>
      <c r="F15" s="37" t="s">
        <v>85</v>
      </c>
      <c r="G15" s="9"/>
      <c r="H15" s="14" t="b">
        <f t="shared" ca="1" si="0"/>
        <v>1</v>
      </c>
      <c r="I15" s="1">
        <v>0</v>
      </c>
    </row>
    <row r="16" spans="2:9" ht="51">
      <c r="B16" s="1">
        <v>860564</v>
      </c>
      <c r="C16" s="3" t="s">
        <v>30</v>
      </c>
      <c r="D16" s="13" t="s">
        <v>31</v>
      </c>
      <c r="E16" s="4"/>
      <c r="F16" s="38" t="s">
        <v>86</v>
      </c>
      <c r="G16" s="9"/>
      <c r="H16" s="14" t="b">
        <f t="shared" ca="1" si="0"/>
        <v>1</v>
      </c>
      <c r="I16" s="1">
        <v>1</v>
      </c>
    </row>
    <row r="17" spans="2:9" ht="51">
      <c r="B17" s="1">
        <v>860565</v>
      </c>
      <c r="C17" s="3" t="s">
        <v>32</v>
      </c>
      <c r="D17" s="13" t="s">
        <v>33</v>
      </c>
      <c r="E17" s="4"/>
      <c r="F17" s="37" t="s">
        <v>87</v>
      </c>
      <c r="G17" s="9"/>
      <c r="H17" s="14" t="b">
        <f t="shared" ca="1" si="0"/>
        <v>1</v>
      </c>
      <c r="I17" s="1">
        <v>0</v>
      </c>
    </row>
    <row r="18" spans="2:9" ht="51">
      <c r="B18" s="1">
        <v>860566</v>
      </c>
      <c r="C18" s="3" t="s">
        <v>34</v>
      </c>
      <c r="D18" s="13" t="s">
        <v>35</v>
      </c>
      <c r="E18" s="4"/>
      <c r="F18" s="38" t="s">
        <v>88</v>
      </c>
      <c r="G18" s="9"/>
      <c r="H18" s="14" t="b">
        <f t="shared" ca="1" si="0"/>
        <v>1</v>
      </c>
      <c r="I18" s="1">
        <v>1</v>
      </c>
    </row>
    <row r="19" spans="2:9" ht="20" customHeight="1">
      <c r="B19" s="1"/>
      <c r="C19" s="52" t="s">
        <v>36</v>
      </c>
      <c r="D19" s="53"/>
      <c r="E19" s="54"/>
      <c r="F19" s="10"/>
      <c r="G19" s="11"/>
      <c r="H19" s="14" t="str">
        <f>IF(AND(ISBLANK(F19),ISBLANK(G19)),"?", "Anything entered in this row will be ignored")</f>
        <v>?</v>
      </c>
      <c r="I19" s="1">
        <v>-1</v>
      </c>
    </row>
    <row r="20" spans="2:9" ht="372">
      <c r="B20" s="1">
        <v>860558</v>
      </c>
      <c r="C20" s="3" t="s">
        <v>37</v>
      </c>
      <c r="D20" s="13" t="s">
        <v>38</v>
      </c>
      <c r="E20" s="4"/>
      <c r="F20" s="37" t="s">
        <v>119</v>
      </c>
      <c r="G20" s="9"/>
      <c r="H20" s="14" t="b">
        <f ca="1">IF(AND(
            OR(OFFSET($H20,0,-2) = "-",OFFSET($H20,0,-2) = ""),OFFSET($H20,0,-1) = ""),FALSE,TRUE)</f>
        <v>1</v>
      </c>
      <c r="I20" s="1">
        <v>1</v>
      </c>
    </row>
    <row r="21" spans="2:9" ht="409.6">
      <c r="B21" s="1">
        <v>860559</v>
      </c>
      <c r="C21" s="3" t="s">
        <v>39</v>
      </c>
      <c r="D21" s="13" t="s">
        <v>40</v>
      </c>
      <c r="E21" s="4"/>
      <c r="F21" s="37" t="s">
        <v>89</v>
      </c>
      <c r="G21" s="9"/>
      <c r="H21" s="14" t="b">
        <f ca="1">IF(AND(
            OR(OFFSET($H21,0,-2) = "-",OFFSET($H21,0,-2) = ""),OFFSET($H21,0,-1) = ""),FALSE,TRUE)</f>
        <v>1</v>
      </c>
      <c r="I21" s="1">
        <v>0</v>
      </c>
    </row>
    <row r="22" spans="2:9" ht="27" customHeight="1">
      <c r="B22">
        <v>-1</v>
      </c>
      <c r="C22" s="55">
        <f>COUNTIF(I11:I21,"&lt;&gt;-1")</f>
        <v>9</v>
      </c>
      <c r="D22" s="56"/>
      <c r="E22" s="12"/>
      <c r="F22" s="57">
        <f ca="1">IF(C22=0,1,(COUNTIF(H11:H21,TRUE)+COUNTIF(H11:H21,1)) / (C22))</f>
        <v>1</v>
      </c>
      <c r="G22" s="56"/>
    </row>
  </sheetData>
  <sheetProtection password="E36C" sheet="1" objects="1" scenarios="1" insertHyperlinks="0"/>
  <mergeCells count="5">
    <mergeCell ref="C4:G4"/>
    <mergeCell ref="C11:E11"/>
    <mergeCell ref="C19:E19"/>
    <mergeCell ref="C22:D22"/>
    <mergeCell ref="F22:G22"/>
  </mergeCells>
  <conditionalFormatting sqref="H11">
    <cfRule type="containsText" dxfId="23" priority="1" operator="containsText" text="~?">
      <formula>NOT(ISERROR(SEARCH("~?",H11)))</formula>
    </cfRule>
  </conditionalFormatting>
  <conditionalFormatting sqref="H19">
    <cfRule type="containsText" dxfId="22" priority="2" operator="containsText" text="~?">
      <formula>NOT(ISERROR(SEARCH("~?",H19)))</formula>
    </cfRule>
  </conditionalFormatting>
  <conditionalFormatting sqref="C11:G21">
    <cfRule type="expression" dxfId="21" priority="3">
      <formula>$I11=1</formula>
    </cfRule>
  </conditionalFormatting>
  <conditionalFormatting sqref="H11">
    <cfRule type="expression" dxfId="20" priority="4">
      <formula>$H11=""</formula>
    </cfRule>
  </conditionalFormatting>
  <conditionalFormatting sqref="H19">
    <cfRule type="expression" dxfId="19" priority="5">
      <formula>$H19=""</formula>
    </cfRule>
  </conditionalFormatting>
  <conditionalFormatting sqref="H11:H21">
    <cfRule type="expression" dxfId="18" priority="6">
      <formula>$H11=1</formula>
    </cfRule>
    <cfRule type="expression" dxfId="17" priority="7">
      <formula>$H11</formula>
    </cfRule>
    <cfRule type="expression" dxfId="16" priority="8">
      <formula>AND(NOT(ISBLANK($H11)), NOT($H11))</formula>
    </cfRule>
    <cfRule type="expression" dxfId="15" priority="9">
      <formula>NOT(ISBLANK($H11))</formula>
    </cfRule>
  </conditionalFormatting>
  <hyperlinks>
    <hyperlink ref="F16" r:id="rId1" xr:uid="{4386CD6B-8266-9A41-B4B0-9F91B16FAC03}"/>
    <hyperlink ref="F18" r:id="rId2" xr:uid="{25D712AD-7A80-5245-89C7-FA4742A7A126}"/>
  </hyperlinks>
  <pageMargins left="0.7" right="0.7" top="0.75" bottom="0.75" header="0.3" footer="0.3"/>
  <pageSetup orientation="portrait"/>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I46"/>
  <sheetViews>
    <sheetView showRowColHeaders="0" zoomScale="115" zoomScaleNormal="100" workbookViewId="0">
      <pane ySplit="10" topLeftCell="A11" activePane="bottomLeft" state="frozen"/>
      <selection pane="bottomLeft" activeCell="G10" sqref="G10"/>
    </sheetView>
  </sheetViews>
  <sheetFormatPr baseColWidth="10" defaultColWidth="8.7109375" defaultRowHeight="16"/>
  <cols>
    <col min="2" max="2" width="9.140625" hidden="1"/>
    <col min="3" max="3" width="10" customWidth="1"/>
    <col min="4" max="4" width="66" customWidth="1"/>
    <col min="5" max="5" width="9.140625" hidden="1"/>
    <col min="6" max="6" width="25" customWidth="1"/>
    <col min="7" max="7" width="66" customWidth="1"/>
    <col min="8" max="8" width="40" customWidth="1"/>
    <col min="9" max="9" width="9.140625" hidden="1"/>
  </cols>
  <sheetData>
    <row r="2" spans="2:9" ht="28">
      <c r="C2" s="2" t="s">
        <v>41</v>
      </c>
    </row>
    <row r="3" spans="2:9" ht="18">
      <c r="C3" s="5" t="s">
        <v>42</v>
      </c>
    </row>
    <row r="4" spans="2:9" ht="18" customHeight="1">
      <c r="C4" s="43" t="s">
        <v>43</v>
      </c>
      <c r="D4" s="40"/>
      <c r="E4" s="40"/>
      <c r="F4" s="40"/>
      <c r="G4" s="40"/>
    </row>
    <row r="5" spans="2:9" hidden="1"/>
    <row r="6" spans="2:9" hidden="1"/>
    <row r="7" spans="2:9" hidden="1"/>
    <row r="8" spans="2:9" hidden="1"/>
    <row r="10" spans="2:9" ht="32" customHeight="1">
      <c r="C10" s="6" t="s">
        <v>17</v>
      </c>
      <c r="D10" s="6" t="s">
        <v>18</v>
      </c>
      <c r="E10" s="6" t="s">
        <v>11</v>
      </c>
      <c r="F10" s="7" t="s">
        <v>19</v>
      </c>
      <c r="G10" s="7" t="s">
        <v>20</v>
      </c>
      <c r="I10" t="s">
        <v>11</v>
      </c>
    </row>
    <row r="11" spans="2:9" ht="20" customHeight="1">
      <c r="B11" s="1"/>
      <c r="C11" s="52" t="s">
        <v>44</v>
      </c>
      <c r="D11" s="53"/>
      <c r="E11" s="54"/>
      <c r="F11" s="10"/>
      <c r="G11" s="11"/>
      <c r="H11" s="14" t="str">
        <f>IF(AND(ISBLANK(F11),ISBLANK(G11)),"?", "Anything entered in this row will be ignored")</f>
        <v>?</v>
      </c>
      <c r="I11" s="1">
        <v>-1</v>
      </c>
    </row>
    <row r="12" spans="2:9" ht="51">
      <c r="B12" s="1">
        <v>860567</v>
      </c>
      <c r="C12" s="3" t="s">
        <v>45</v>
      </c>
      <c r="D12" s="13" t="s">
        <v>23</v>
      </c>
      <c r="E12" s="4"/>
      <c r="F12" s="37" t="s">
        <v>90</v>
      </c>
      <c r="G12" s="9"/>
      <c r="H12" s="14" t="b">
        <f t="shared" ref="H12:H17" ca="1" si="0">IF(AND(
            OR(OFFSET($H12,0,-2) = "-",OFFSET($H12,0,-2) = ""),OFFSET($H12,0,-1) = ""),FALSE,TRUE)</f>
        <v>1</v>
      </c>
      <c r="I12" s="1">
        <v>1</v>
      </c>
    </row>
    <row r="13" spans="2:9" ht="51">
      <c r="B13" s="1">
        <v>860568</v>
      </c>
      <c r="C13" s="3" t="s">
        <v>46</v>
      </c>
      <c r="D13" s="13" t="s">
        <v>27</v>
      </c>
      <c r="E13" s="4"/>
      <c r="F13" s="37" t="s">
        <v>91</v>
      </c>
      <c r="G13" s="9"/>
      <c r="H13" s="14" t="b">
        <f t="shared" ca="1" si="0"/>
        <v>1</v>
      </c>
      <c r="I13" s="1">
        <v>0</v>
      </c>
    </row>
    <row r="14" spans="2:9" ht="51">
      <c r="B14" s="1">
        <v>860569</v>
      </c>
      <c r="C14" s="3" t="s">
        <v>47</v>
      </c>
      <c r="D14" s="13" t="s">
        <v>48</v>
      </c>
      <c r="E14" s="4"/>
      <c r="F14" s="37" t="s">
        <v>93</v>
      </c>
      <c r="G14" s="9"/>
      <c r="H14" s="14" t="b">
        <f t="shared" ca="1" si="0"/>
        <v>1</v>
      </c>
      <c r="I14" s="1">
        <v>1</v>
      </c>
    </row>
    <row r="15" spans="2:9" ht="51">
      <c r="B15" s="1">
        <v>860570</v>
      </c>
      <c r="C15" s="3" t="s">
        <v>49</v>
      </c>
      <c r="D15" s="13" t="s">
        <v>33</v>
      </c>
      <c r="E15" s="4"/>
      <c r="F15" s="37" t="s">
        <v>95</v>
      </c>
      <c r="G15" s="9"/>
      <c r="H15" s="14" t="b">
        <f t="shared" ca="1" si="0"/>
        <v>1</v>
      </c>
      <c r="I15" s="1">
        <v>0</v>
      </c>
    </row>
    <row r="16" spans="2:9" ht="51">
      <c r="B16" s="1">
        <v>860571</v>
      </c>
      <c r="C16" s="3" t="s">
        <v>50</v>
      </c>
      <c r="D16" s="13" t="s">
        <v>51</v>
      </c>
      <c r="E16" s="4"/>
      <c r="F16" s="38" t="s">
        <v>94</v>
      </c>
      <c r="G16" s="9"/>
      <c r="H16" s="14" t="b">
        <f t="shared" ca="1" si="0"/>
        <v>1</v>
      </c>
      <c r="I16" s="1">
        <v>1</v>
      </c>
    </row>
    <row r="17" spans="2:9" ht="102">
      <c r="B17" s="1">
        <v>860572</v>
      </c>
      <c r="C17" s="3" t="s">
        <v>52</v>
      </c>
      <c r="D17" s="13" t="s">
        <v>53</v>
      </c>
      <c r="E17" s="4"/>
      <c r="F17" s="37" t="s">
        <v>92</v>
      </c>
      <c r="G17" s="9"/>
      <c r="H17" s="14" t="b">
        <f t="shared" ca="1" si="0"/>
        <v>1</v>
      </c>
      <c r="I17" s="1">
        <v>0</v>
      </c>
    </row>
    <row r="18" spans="2:9" ht="20" customHeight="1">
      <c r="B18" s="1"/>
      <c r="C18" s="52" t="s">
        <v>54</v>
      </c>
      <c r="D18" s="53"/>
      <c r="E18" s="54"/>
      <c r="F18" s="10"/>
      <c r="G18" s="11"/>
      <c r="H18" s="14" t="str">
        <f>IF(AND(ISBLANK(F18),ISBLANK(G18)),"?", "Anything entered in this row will be ignored")</f>
        <v>?</v>
      </c>
      <c r="I18" s="1">
        <v>-1</v>
      </c>
    </row>
    <row r="19" spans="2:9" ht="51">
      <c r="B19" s="1">
        <v>860573</v>
      </c>
      <c r="C19" s="3" t="s">
        <v>55</v>
      </c>
      <c r="D19" s="13" t="s">
        <v>23</v>
      </c>
      <c r="E19" s="4"/>
      <c r="F19" s="37" t="s">
        <v>96</v>
      </c>
      <c r="G19" s="9"/>
      <c r="H19" s="14" t="b">
        <f t="shared" ref="H19:H24" ca="1" si="1">IF(AND(
            OR(OFFSET($H19,0,-2) = "-",OFFSET($H19,0,-2) = ""),OFFSET($H19,0,-1) = ""),FALSE,TRUE)</f>
        <v>1</v>
      </c>
      <c r="I19" s="1">
        <v>1</v>
      </c>
    </row>
    <row r="20" spans="2:9" ht="51">
      <c r="B20" s="1">
        <v>860574</v>
      </c>
      <c r="C20" s="3" t="s">
        <v>56</v>
      </c>
      <c r="D20" s="13" t="s">
        <v>27</v>
      </c>
      <c r="E20" s="4"/>
      <c r="F20" s="37" t="s">
        <v>97</v>
      </c>
      <c r="G20" s="9"/>
      <c r="H20" s="14" t="b">
        <f t="shared" ca="1" si="1"/>
        <v>1</v>
      </c>
      <c r="I20" s="1">
        <v>0</v>
      </c>
    </row>
    <row r="21" spans="2:9" ht="51">
      <c r="B21" s="1">
        <v>860575</v>
      </c>
      <c r="C21" s="3" t="s">
        <v>57</v>
      </c>
      <c r="D21" s="13" t="s">
        <v>48</v>
      </c>
      <c r="E21" s="4"/>
      <c r="F21" s="37" t="s">
        <v>98</v>
      </c>
      <c r="G21" s="9"/>
      <c r="H21" s="14" t="b">
        <f t="shared" ca="1" si="1"/>
        <v>1</v>
      </c>
      <c r="I21" s="1">
        <v>1</v>
      </c>
    </row>
    <row r="22" spans="2:9" ht="51">
      <c r="B22" s="1">
        <v>860576</v>
      </c>
      <c r="C22" s="3" t="s">
        <v>58</v>
      </c>
      <c r="D22" s="13" t="s">
        <v>33</v>
      </c>
      <c r="E22" s="4"/>
      <c r="F22" s="37" t="s">
        <v>99</v>
      </c>
      <c r="G22" s="9"/>
      <c r="H22" s="14" t="b">
        <f t="shared" ca="1" si="1"/>
        <v>1</v>
      </c>
      <c r="I22" s="1">
        <v>0</v>
      </c>
    </row>
    <row r="23" spans="2:9" ht="51">
      <c r="B23" s="1">
        <v>860577</v>
      </c>
      <c r="C23" s="3" t="s">
        <v>59</v>
      </c>
      <c r="D23" s="13" t="s">
        <v>51</v>
      </c>
      <c r="E23" s="4"/>
      <c r="F23" s="8" t="s">
        <v>100</v>
      </c>
      <c r="G23" s="9"/>
      <c r="H23" s="14" t="b">
        <f t="shared" ca="1" si="1"/>
        <v>1</v>
      </c>
      <c r="I23" s="1">
        <v>1</v>
      </c>
    </row>
    <row r="24" spans="2:9" ht="51">
      <c r="B24" s="1">
        <v>860578</v>
      </c>
      <c r="C24" s="3" t="s">
        <v>60</v>
      </c>
      <c r="D24" s="13" t="s">
        <v>53</v>
      </c>
      <c r="E24" s="4"/>
      <c r="F24" s="37" t="s">
        <v>101</v>
      </c>
      <c r="G24" s="9"/>
      <c r="H24" s="14" t="b">
        <f t="shared" ca="1" si="1"/>
        <v>1</v>
      </c>
      <c r="I24" s="1">
        <v>0</v>
      </c>
    </row>
    <row r="25" spans="2:9" ht="20" customHeight="1">
      <c r="B25" s="1"/>
      <c r="C25" s="52" t="s">
        <v>61</v>
      </c>
      <c r="D25" s="53"/>
      <c r="E25" s="54"/>
      <c r="F25" s="10"/>
      <c r="G25" s="11"/>
      <c r="H25" s="14" t="str">
        <f>IF(AND(ISBLANK(F25),ISBLANK(G25)),"?", "Anything entered in this row will be ignored")</f>
        <v>?</v>
      </c>
      <c r="I25" s="1">
        <v>-1</v>
      </c>
    </row>
    <row r="26" spans="2:9" ht="51">
      <c r="B26" s="1">
        <v>860579</v>
      </c>
      <c r="C26" s="3" t="s">
        <v>62</v>
      </c>
      <c r="D26" s="13" t="s">
        <v>23</v>
      </c>
      <c r="E26" s="4"/>
      <c r="F26" s="8" t="s">
        <v>102</v>
      </c>
      <c r="G26" s="9"/>
      <c r="H26" s="14" t="b">
        <f t="shared" ref="H26:H31" ca="1" si="2">IF(AND(
            OR(OFFSET($H26,0,-2) = "-",OFFSET($H26,0,-2) = ""),OFFSET($H26,0,-1) = ""),FALSE,TRUE)</f>
        <v>1</v>
      </c>
      <c r="I26" s="1">
        <v>1</v>
      </c>
    </row>
    <row r="27" spans="2:9" ht="51">
      <c r="B27" s="1">
        <v>860580</v>
      </c>
      <c r="C27" s="3" t="s">
        <v>63</v>
      </c>
      <c r="D27" s="13" t="s">
        <v>27</v>
      </c>
      <c r="E27" s="4"/>
      <c r="F27" s="8" t="s">
        <v>103</v>
      </c>
      <c r="G27" s="9"/>
      <c r="H27" s="14" t="b">
        <f t="shared" ca="1" si="2"/>
        <v>1</v>
      </c>
      <c r="I27" s="1">
        <v>0</v>
      </c>
    </row>
    <row r="28" spans="2:9" ht="51">
      <c r="B28" s="1">
        <v>860581</v>
      </c>
      <c r="C28" s="3" t="s">
        <v>64</v>
      </c>
      <c r="D28" s="13" t="s">
        <v>48</v>
      </c>
      <c r="E28" s="4"/>
      <c r="F28" s="58" t="s">
        <v>104</v>
      </c>
      <c r="G28" s="9"/>
      <c r="H28" s="14" t="b">
        <f t="shared" ca="1" si="2"/>
        <v>1</v>
      </c>
      <c r="I28" s="1">
        <v>1</v>
      </c>
    </row>
    <row r="29" spans="2:9" ht="51">
      <c r="B29" s="1">
        <v>860582</v>
      </c>
      <c r="C29" s="3" t="s">
        <v>65</v>
      </c>
      <c r="D29" s="13" t="s">
        <v>33</v>
      </c>
      <c r="E29" s="4"/>
      <c r="F29" s="58" t="s">
        <v>105</v>
      </c>
      <c r="G29" s="9"/>
      <c r="H29" s="14" t="b">
        <f t="shared" ca="1" si="2"/>
        <v>1</v>
      </c>
      <c r="I29" s="1">
        <v>0</v>
      </c>
    </row>
    <row r="30" spans="2:9" ht="51">
      <c r="B30" s="1">
        <v>860583</v>
      </c>
      <c r="C30" s="3" t="s">
        <v>66</v>
      </c>
      <c r="D30" s="13" t="s">
        <v>51</v>
      </c>
      <c r="E30" s="4"/>
      <c r="F30" s="58" t="s">
        <v>106</v>
      </c>
      <c r="G30" s="9"/>
      <c r="H30" s="14" t="b">
        <f t="shared" ca="1" si="2"/>
        <v>1</v>
      </c>
      <c r="I30" s="1">
        <v>1</v>
      </c>
    </row>
    <row r="31" spans="2:9" ht="51">
      <c r="B31" s="1">
        <v>860584</v>
      </c>
      <c r="C31" s="3" t="s">
        <v>67</v>
      </c>
      <c r="D31" s="13" t="s">
        <v>53</v>
      </c>
      <c r="E31" s="4"/>
      <c r="F31" s="37" t="s">
        <v>101</v>
      </c>
      <c r="G31" s="9"/>
      <c r="H31" s="14" t="b">
        <f t="shared" ca="1" si="2"/>
        <v>1</v>
      </c>
      <c r="I31" s="1">
        <v>0</v>
      </c>
    </row>
    <row r="32" spans="2:9" ht="20" customHeight="1">
      <c r="B32" s="1"/>
      <c r="C32" s="52" t="s">
        <v>68</v>
      </c>
      <c r="D32" s="53"/>
      <c r="E32" s="54"/>
      <c r="F32" s="10"/>
      <c r="G32" s="11"/>
      <c r="H32" s="14" t="str">
        <f>IF(AND(ISBLANK(F32),ISBLANK(G32)),"?", "Anything entered in this row will be ignored")</f>
        <v>?</v>
      </c>
      <c r="I32" s="1">
        <v>-1</v>
      </c>
    </row>
    <row r="33" spans="2:9" ht="51">
      <c r="B33" s="1">
        <v>860585</v>
      </c>
      <c r="C33" s="3" t="s">
        <v>69</v>
      </c>
      <c r="D33" s="13" t="s">
        <v>23</v>
      </c>
      <c r="E33" s="4"/>
      <c r="F33" s="37" t="s">
        <v>107</v>
      </c>
      <c r="G33" s="9"/>
      <c r="H33" s="14" t="b">
        <f t="shared" ref="H33:H38" ca="1" si="3">IF(AND(
            OR(OFFSET($H33,0,-2) = "-",OFFSET($H33,0,-2) = ""),OFFSET($H33,0,-1) = ""),FALSE,TRUE)</f>
        <v>1</v>
      </c>
      <c r="I33" s="1">
        <v>1</v>
      </c>
    </row>
    <row r="34" spans="2:9" ht="51">
      <c r="B34" s="1">
        <v>860586</v>
      </c>
      <c r="C34" s="3" t="s">
        <v>70</v>
      </c>
      <c r="D34" s="13" t="s">
        <v>27</v>
      </c>
      <c r="E34" s="4"/>
      <c r="F34" s="59" t="s">
        <v>108</v>
      </c>
      <c r="G34" s="9"/>
      <c r="H34" s="14" t="b">
        <f t="shared" ca="1" si="3"/>
        <v>1</v>
      </c>
      <c r="I34" s="1">
        <v>0</v>
      </c>
    </row>
    <row r="35" spans="2:9" ht="51">
      <c r="B35" s="1">
        <v>860587</v>
      </c>
      <c r="C35" s="3" t="s">
        <v>71</v>
      </c>
      <c r="D35" s="13" t="s">
        <v>48</v>
      </c>
      <c r="E35" s="4"/>
      <c r="F35" s="60" t="s">
        <v>109</v>
      </c>
      <c r="G35" s="9"/>
      <c r="H35" s="14" t="b">
        <f t="shared" ca="1" si="3"/>
        <v>1</v>
      </c>
      <c r="I35" s="1">
        <v>1</v>
      </c>
    </row>
    <row r="36" spans="2:9" ht="51">
      <c r="B36" s="1">
        <v>860588</v>
      </c>
      <c r="C36" s="3" t="s">
        <v>72</v>
      </c>
      <c r="D36" s="13" t="s">
        <v>33</v>
      </c>
      <c r="E36" s="4"/>
      <c r="F36" s="60" t="s">
        <v>110</v>
      </c>
      <c r="G36" s="9"/>
      <c r="H36" s="14" t="b">
        <f t="shared" ca="1" si="3"/>
        <v>1</v>
      </c>
      <c r="I36" s="1">
        <v>0</v>
      </c>
    </row>
    <row r="37" spans="2:9" ht="51">
      <c r="B37" s="1">
        <v>860589</v>
      </c>
      <c r="C37" s="3" t="s">
        <v>73</v>
      </c>
      <c r="D37" s="13" t="s">
        <v>51</v>
      </c>
      <c r="E37" s="4"/>
      <c r="F37" s="8" t="s">
        <v>111</v>
      </c>
      <c r="G37" s="9"/>
      <c r="H37" s="14" t="b">
        <f t="shared" ca="1" si="3"/>
        <v>1</v>
      </c>
      <c r="I37" s="1">
        <v>1</v>
      </c>
    </row>
    <row r="38" spans="2:9" ht="51">
      <c r="B38" s="1">
        <v>860590</v>
      </c>
      <c r="C38" s="3" t="s">
        <v>74</v>
      </c>
      <c r="D38" s="13" t="s">
        <v>53</v>
      </c>
      <c r="E38" s="4"/>
      <c r="F38" s="37" t="s">
        <v>112</v>
      </c>
      <c r="G38" s="9"/>
      <c r="H38" s="14" t="b">
        <f t="shared" ca="1" si="3"/>
        <v>1</v>
      </c>
      <c r="I38" s="1">
        <v>0</v>
      </c>
    </row>
    <row r="39" spans="2:9" ht="20" customHeight="1">
      <c r="B39" s="1"/>
      <c r="C39" s="52" t="s">
        <v>75</v>
      </c>
      <c r="D39" s="53"/>
      <c r="E39" s="54"/>
      <c r="F39" s="10"/>
      <c r="G39" s="11"/>
      <c r="H39" s="14" t="str">
        <f>IF(AND(ISBLANK(F39),ISBLANK(G39)),"?", "Anything entered in this row will be ignored")</f>
        <v>?</v>
      </c>
      <c r="I39" s="1">
        <v>-1</v>
      </c>
    </row>
    <row r="40" spans="2:9" ht="51">
      <c r="B40" s="1">
        <v>860591</v>
      </c>
      <c r="C40" s="3" t="s">
        <v>76</v>
      </c>
      <c r="D40" s="13" t="s">
        <v>23</v>
      </c>
      <c r="E40" s="4"/>
      <c r="F40" s="37" t="s">
        <v>113</v>
      </c>
      <c r="G40" s="9"/>
      <c r="H40" s="14" t="b">
        <f t="shared" ref="H40:H45" ca="1" si="4">IF(AND(
            OR(OFFSET($H40,0,-2) = "-",OFFSET($H40,0,-2) = ""),OFFSET($H40,0,-1) = ""),FALSE,TRUE)</f>
        <v>1</v>
      </c>
      <c r="I40" s="1">
        <v>1</v>
      </c>
    </row>
    <row r="41" spans="2:9" ht="51">
      <c r="B41" s="1">
        <v>860592</v>
      </c>
      <c r="C41" s="3" t="s">
        <v>77</v>
      </c>
      <c r="D41" s="13" t="s">
        <v>27</v>
      </c>
      <c r="E41" s="4"/>
      <c r="F41" s="37" t="s">
        <v>116</v>
      </c>
      <c r="G41" s="9"/>
      <c r="H41" s="14" t="b">
        <f t="shared" ca="1" si="4"/>
        <v>1</v>
      </c>
      <c r="I41" s="1">
        <v>0</v>
      </c>
    </row>
    <row r="42" spans="2:9" ht="51">
      <c r="B42" s="1">
        <v>860593</v>
      </c>
      <c r="C42" s="3" t="s">
        <v>78</v>
      </c>
      <c r="D42" s="13" t="s">
        <v>48</v>
      </c>
      <c r="E42" s="4"/>
      <c r="F42" s="37" t="s">
        <v>114</v>
      </c>
      <c r="G42" s="9"/>
      <c r="H42" s="14" t="b">
        <f t="shared" ca="1" si="4"/>
        <v>1</v>
      </c>
      <c r="I42" s="1">
        <v>1</v>
      </c>
    </row>
    <row r="43" spans="2:9" ht="51">
      <c r="B43" s="1">
        <v>860594</v>
      </c>
      <c r="C43" s="3" t="s">
        <v>79</v>
      </c>
      <c r="D43" s="13" t="s">
        <v>33</v>
      </c>
      <c r="E43" s="4"/>
      <c r="F43" s="37" t="s">
        <v>117</v>
      </c>
      <c r="G43" s="9"/>
      <c r="H43" s="14" t="b">
        <f t="shared" ca="1" si="4"/>
        <v>1</v>
      </c>
      <c r="I43" s="1">
        <v>0</v>
      </c>
    </row>
    <row r="44" spans="2:9" ht="51">
      <c r="B44" s="1">
        <v>860595</v>
      </c>
      <c r="C44" s="3" t="s">
        <v>80</v>
      </c>
      <c r="D44" s="13" t="s">
        <v>51</v>
      </c>
      <c r="E44" s="4"/>
      <c r="F44" s="8" t="s">
        <v>115</v>
      </c>
      <c r="G44" s="9"/>
      <c r="H44" s="14" t="b">
        <f t="shared" ca="1" si="4"/>
        <v>1</v>
      </c>
      <c r="I44" s="1">
        <v>1</v>
      </c>
    </row>
    <row r="45" spans="2:9" ht="52" thickBot="1">
      <c r="B45" s="1">
        <v>860596</v>
      </c>
      <c r="C45" s="3" t="s">
        <v>81</v>
      </c>
      <c r="D45" s="13" t="s">
        <v>53</v>
      </c>
      <c r="E45" s="4"/>
      <c r="F45" s="8" t="s">
        <v>112</v>
      </c>
      <c r="G45" s="9"/>
      <c r="H45" s="14" t="b">
        <f t="shared" ca="1" si="4"/>
        <v>1</v>
      </c>
      <c r="I45" s="1">
        <v>0</v>
      </c>
    </row>
    <row r="46" spans="2:9" ht="27" customHeight="1">
      <c r="B46">
        <v>-1</v>
      </c>
      <c r="C46" s="55">
        <f>COUNTIF(I11:I45,"&lt;&gt;-1")</f>
        <v>30</v>
      </c>
      <c r="D46" s="56"/>
      <c r="E46" s="12"/>
      <c r="F46" s="57">
        <f ca="1">IF(C46=0,1,(COUNTIF(H11:H45,TRUE)+COUNTIF(H11:H45,1)) / (C46))</f>
        <v>1</v>
      </c>
      <c r="G46" s="56"/>
    </row>
  </sheetData>
  <sheetProtection password="E36C" sheet="1" objects="1" scenarios="1" insertHyperlinks="0"/>
  <mergeCells count="8">
    <mergeCell ref="C39:E39"/>
    <mergeCell ref="C46:D46"/>
    <mergeCell ref="F46:G46"/>
    <mergeCell ref="C4:G4"/>
    <mergeCell ref="C11:E11"/>
    <mergeCell ref="C18:E18"/>
    <mergeCell ref="C25:E25"/>
    <mergeCell ref="C32:E32"/>
  </mergeCells>
  <conditionalFormatting sqref="H11">
    <cfRule type="containsText" dxfId="14" priority="1" operator="containsText" text="~?">
      <formula>NOT(ISERROR(SEARCH("~?",H11)))</formula>
    </cfRule>
  </conditionalFormatting>
  <conditionalFormatting sqref="H18">
    <cfRule type="containsText" dxfId="13" priority="2" operator="containsText" text="~?">
      <formula>NOT(ISERROR(SEARCH("~?",H18)))</formula>
    </cfRule>
  </conditionalFormatting>
  <conditionalFormatting sqref="H25">
    <cfRule type="containsText" dxfId="12" priority="3" operator="containsText" text="~?">
      <formula>NOT(ISERROR(SEARCH("~?",H25)))</formula>
    </cfRule>
  </conditionalFormatting>
  <conditionalFormatting sqref="H32">
    <cfRule type="containsText" dxfId="11" priority="4" operator="containsText" text="~?">
      <formula>NOT(ISERROR(SEARCH("~?",H32)))</formula>
    </cfRule>
  </conditionalFormatting>
  <conditionalFormatting sqref="H39">
    <cfRule type="containsText" dxfId="10" priority="5" operator="containsText" text="~?">
      <formula>NOT(ISERROR(SEARCH("~?",H39)))</formula>
    </cfRule>
  </conditionalFormatting>
  <conditionalFormatting sqref="C11:G27 C31:G33 C28:E30 G28:G30 C37:G45 C34:E36 G34:G36">
    <cfRule type="expression" dxfId="9" priority="6">
      <formula>$I11=1</formula>
    </cfRule>
  </conditionalFormatting>
  <conditionalFormatting sqref="H11">
    <cfRule type="expression" dxfId="8" priority="7">
      <formula>$H11=""</formula>
    </cfRule>
  </conditionalFormatting>
  <conditionalFormatting sqref="H18">
    <cfRule type="expression" dxfId="7" priority="8">
      <formula>$H18=""</formula>
    </cfRule>
  </conditionalFormatting>
  <conditionalFormatting sqref="H25">
    <cfRule type="expression" dxfId="6" priority="9">
      <formula>$H25=""</formula>
    </cfRule>
  </conditionalFormatting>
  <conditionalFormatting sqref="H32">
    <cfRule type="expression" dxfId="5" priority="10">
      <formula>$H32=""</formula>
    </cfRule>
  </conditionalFormatting>
  <conditionalFormatting sqref="H39">
    <cfRule type="expression" dxfId="4" priority="11">
      <formula>$H39=""</formula>
    </cfRule>
  </conditionalFormatting>
  <conditionalFormatting sqref="H11:H45">
    <cfRule type="expression" dxfId="3" priority="12">
      <formula>$H11=1</formula>
    </cfRule>
    <cfRule type="expression" dxfId="2" priority="13">
      <formula>$H11</formula>
    </cfRule>
    <cfRule type="expression" dxfId="1" priority="14">
      <formula>AND(NOT(ISBLANK($H11)), NOT($H11))</formula>
    </cfRule>
    <cfRule type="expression" dxfId="0" priority="15">
      <formula>NOT(ISBLANK($H11))</formula>
    </cfRule>
  </conditionalFormatting>
  <hyperlinks>
    <hyperlink ref="F16" r:id="rId1" xr:uid="{B7353807-9592-1F43-B8C4-FF2220CC32EF}"/>
  </hyperlinks>
  <pageMargins left="0.7" right="0.7" top="0.75" bottom="0.75" header="0.3" footer="0.3"/>
  <pageSetup orientation="portrait"/>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baseColWidth="10" defaultColWidth="8.7109375" defaultRowHeight="16"/>
  <sheetData>
    <row r="1" spans="1:1">
      <c r="A1" s="1"/>
    </row>
  </sheetData>
  <sheetProtection password="E36C" sheet="1" objects="1" scenarios="1" selectLockedCells="1" selectUnlockedCells="1"/>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Summary</vt:lpstr>
      <vt:lpstr>1</vt:lpstr>
      <vt:lpstr>2</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Questionnaire Response Template</dc:title>
  <dc:subject/>
  <dc:creator>Bonfire</dc:creator>
  <cp:keywords/>
  <dc:description/>
  <cp:lastModifiedBy>Kaushik Makati</cp:lastModifiedBy>
  <dcterms:created xsi:type="dcterms:W3CDTF">2023-04-20T21:43:21Z</dcterms:created>
  <dcterms:modified xsi:type="dcterms:W3CDTF">2023-04-26T16:58:16Z</dcterms:modified>
  <cp:category/>
</cp:coreProperties>
</file>